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0730" windowHeight="11700"/>
  </bookViews>
  <sheets>
    <sheet name="20技师电气青苗#" sheetId="5" r:id="rId1"/>
    <sheet name="21技师电气青苗#" sheetId="6" r:id="rId2"/>
    <sheet name="22技师电气青苗#" sheetId="7" r:id="rId3"/>
  </sheets>
  <calcPr calcId="144525"/>
</workbook>
</file>

<file path=xl/calcChain.xml><?xml version="1.0" encoding="utf-8"?>
<calcChain xmlns="http://schemas.openxmlformats.org/spreadsheetml/2006/main">
  <c r="F97" i="7" l="1"/>
  <c r="F95" i="7"/>
  <c r="F94" i="7"/>
  <c r="F91" i="7" s="1"/>
  <c r="G91" i="7" s="1"/>
  <c r="F92" i="7"/>
  <c r="F89" i="7"/>
  <c r="F86" i="7"/>
  <c r="F85" i="7"/>
  <c r="F84" i="7"/>
  <c r="F83" i="7"/>
  <c r="F82" i="7"/>
  <c r="F81" i="7"/>
  <c r="F80" i="7"/>
  <c r="G80" i="7" s="1"/>
  <c r="F78" i="7"/>
  <c r="F77" i="7"/>
  <c r="F76" i="7"/>
  <c r="F75" i="7"/>
  <c r="F74" i="7"/>
  <c r="F73" i="7"/>
  <c r="F71" i="7"/>
  <c r="F70" i="7"/>
  <c r="F69" i="7"/>
  <c r="F68" i="7"/>
  <c r="F67" i="7"/>
  <c r="F66" i="7"/>
  <c r="F64" i="7" s="1"/>
  <c r="G64" i="7" s="1"/>
  <c r="F65" i="7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43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102" i="7" s="1"/>
  <c r="G22" i="6" l="1"/>
  <c r="G20" i="6"/>
  <c r="G18" i="6"/>
  <c r="G17" i="6"/>
  <c r="G33" i="6" s="1"/>
  <c r="G9" i="6"/>
  <c r="G8" i="6"/>
  <c r="G7" i="6"/>
  <c r="G15" i="5"/>
  <c r="G14" i="5"/>
  <c r="G13" i="5"/>
  <c r="G12" i="5"/>
  <c r="G11" i="5"/>
  <c r="G10" i="5"/>
  <c r="G9" i="5"/>
  <c r="G8" i="5"/>
  <c r="G7" i="5"/>
  <c r="G16" i="5" s="1"/>
</calcChain>
</file>

<file path=xl/sharedStrings.xml><?xml version="1.0" encoding="utf-8"?>
<sst xmlns="http://schemas.openxmlformats.org/spreadsheetml/2006/main" count="533" uniqueCount="332">
  <si>
    <t>南通工贸技师学院实训物资采购申请表</t>
  </si>
  <si>
    <t>编号：</t>
  </si>
  <si>
    <t>学期：</t>
  </si>
  <si>
    <t>经费：</t>
  </si>
  <si>
    <t>序号</t>
  </si>
  <si>
    <t>物资名称</t>
  </si>
  <si>
    <t>型号、规格、技术参数</t>
  </si>
  <si>
    <t>单位</t>
  </si>
  <si>
    <t>计划数</t>
  </si>
  <si>
    <t>单价</t>
  </si>
  <si>
    <t>金额</t>
  </si>
  <si>
    <t>备注</t>
  </si>
  <si>
    <t>套</t>
  </si>
  <si>
    <t>只</t>
  </si>
  <si>
    <t>包</t>
  </si>
  <si>
    <t>注：1.实训教师根据需要详细填写规格、型号及技术参数等。</t>
  </si>
  <si>
    <t xml:space="preserve">    2.所有实训材料严禁指定单一品牌、生产厂家及产地。可推荐3个或3个以上。</t>
  </si>
  <si>
    <t>系部意见：</t>
  </si>
  <si>
    <t>教务处意见：</t>
  </si>
  <si>
    <t>负责人（签字）：</t>
  </si>
  <si>
    <t>日期：</t>
  </si>
  <si>
    <t>见如下清单</t>
  </si>
  <si>
    <t>碳膜电阻</t>
  </si>
  <si>
    <t>电解电容</t>
  </si>
  <si>
    <t>涤纶电容</t>
  </si>
  <si>
    <t>二极管</t>
  </si>
  <si>
    <t>IN4007 220V</t>
  </si>
  <si>
    <t>电阻器</t>
  </si>
  <si>
    <t>100Ω/0.25W</t>
  </si>
  <si>
    <t>可调电位器</t>
  </si>
  <si>
    <t>三极管</t>
  </si>
  <si>
    <t>10KΩ/0.25W</t>
  </si>
  <si>
    <t>个</t>
    <phoneticPr fontId="12" type="noConversion"/>
  </si>
  <si>
    <t>卷</t>
  </si>
  <si>
    <t>个</t>
  </si>
  <si>
    <t>（ 实训一次性耗材申请表 ）</t>
  </si>
  <si>
    <t>编  号：</t>
  </si>
  <si>
    <t>班级：20技师电气青苗</t>
    <phoneticPr fontId="13" type="noConversion"/>
  </si>
  <si>
    <t>学期：2022-2023-2</t>
    <phoneticPr fontId="13" type="noConversion"/>
  </si>
  <si>
    <t>科目：单片机实习+无人机实习</t>
    <phoneticPr fontId="13" type="noConversion"/>
  </si>
  <si>
    <t>经费：200*31=6200元</t>
    <phoneticPr fontId="13" type="noConversion"/>
  </si>
  <si>
    <t>带班老师（申请人）：顾志锋</t>
    <phoneticPr fontId="13" type="noConversion"/>
  </si>
  <si>
    <t>申请日期：2023-1-5</t>
    <phoneticPr fontId="13" type="noConversion"/>
  </si>
  <si>
    <t>参考单价</t>
  </si>
  <si>
    <t>金额（元）</t>
  </si>
  <si>
    <t>F450 机架套件</t>
    <phoneticPr fontId="12" type="noConversion"/>
  </si>
  <si>
    <t xml:space="preserve"> </t>
    <phoneticPr fontId="13" type="noConversion"/>
  </si>
  <si>
    <t>F450 APM2.8套件</t>
    <phoneticPr fontId="12" type="noConversion"/>
  </si>
  <si>
    <t xml:space="preserve"> </t>
    <phoneticPr fontId="12" type="noConversion"/>
  </si>
  <si>
    <t>含4200电池 不含充电</t>
    <phoneticPr fontId="12" type="noConversion"/>
  </si>
  <si>
    <t>朗宇自锁桨</t>
    <phoneticPr fontId="12" type="noConversion"/>
  </si>
  <si>
    <t>套</t>
    <phoneticPr fontId="12" type="noConversion"/>
  </si>
  <si>
    <t>HOTA D6pro充电器</t>
    <phoneticPr fontId="12" type="noConversion"/>
  </si>
  <si>
    <t>台</t>
    <phoneticPr fontId="13" type="noConversion"/>
  </si>
  <si>
    <t>天地飞ET08航模遥控器6</t>
    <phoneticPr fontId="12" type="noConversion"/>
  </si>
  <si>
    <t>存储器</t>
    <phoneticPr fontId="12" type="noConversion"/>
  </si>
  <si>
    <t>西部数据（2TB usb3.0）</t>
    <phoneticPr fontId="12" type="noConversion"/>
  </si>
  <si>
    <t>台</t>
    <phoneticPr fontId="12" type="noConversion"/>
  </si>
  <si>
    <t>中央处理器</t>
    <phoneticPr fontId="12" type="noConversion"/>
  </si>
  <si>
    <t>i5-12400F</t>
    <phoneticPr fontId="12" type="noConversion"/>
  </si>
  <si>
    <t>microbit v2主板套件BBC micro:bit开发板机器人python编程扩展板</t>
    <phoneticPr fontId="12" type="noConversion"/>
  </si>
  <si>
    <t>A套餐（含V2.2主板 ）</t>
    <phoneticPr fontId="12" type="noConversion"/>
  </si>
  <si>
    <t xml:space="preserve"> 51单片机 俄罗斯方块diy散件</t>
    <phoneticPr fontId="12" type="noConversion"/>
  </si>
  <si>
    <t>散件+外壳</t>
    <phoneticPr fontId="12" type="noConversion"/>
  </si>
  <si>
    <t>合    计</t>
  </si>
  <si>
    <r>
      <rPr>
        <b/>
        <sz val="22"/>
        <rFont val="宋体"/>
        <family val="3"/>
        <charset val="134"/>
      </rPr>
      <t>南 通 工 贸 技 师 学 院</t>
    </r>
    <r>
      <rPr>
        <sz val="24"/>
        <rFont val="宋体"/>
        <family val="3"/>
        <charset val="134"/>
      </rPr>
      <t xml:space="preserve">
</t>
    </r>
    <r>
      <rPr>
        <sz val="11"/>
        <color indexed="8"/>
        <rFont val="宋体"/>
        <family val="3"/>
        <charset val="134"/>
      </rPr>
      <t xml:space="preserve">
</t>
    </r>
  </si>
  <si>
    <t>经  费  开  支  计  划  表</t>
  </si>
  <si>
    <r>
      <t>班级：</t>
    </r>
    <r>
      <rPr>
        <sz val="10.5"/>
        <rFont val="宋体"/>
        <family val="3"/>
        <charset val="134"/>
      </rPr>
      <t>2</t>
    </r>
    <r>
      <rPr>
        <sz val="10.5"/>
        <rFont val="宋体"/>
        <family val="3"/>
        <charset val="134"/>
      </rPr>
      <t>1</t>
    </r>
    <r>
      <rPr>
        <sz val="10.5"/>
        <rFont val="宋体"/>
        <family val="3"/>
        <charset val="134"/>
      </rPr>
      <t>电气青苗</t>
    </r>
    <phoneticPr fontId="13" type="noConversion"/>
  </si>
  <si>
    <t>2022-2023 -2</t>
    <phoneticPr fontId="13" type="noConversion"/>
  </si>
  <si>
    <t>科目：电工（四级鉴定）</t>
    <phoneticPr fontId="13" type="noConversion"/>
  </si>
  <si>
    <r>
      <t>43</t>
    </r>
    <r>
      <rPr>
        <sz val="10.5"/>
        <rFont val="宋体"/>
        <family val="3"/>
        <charset val="134"/>
      </rPr>
      <t>*</t>
    </r>
    <r>
      <rPr>
        <sz val="10.5"/>
        <rFont val="宋体"/>
        <family val="3"/>
        <charset val="134"/>
      </rPr>
      <t>20</t>
    </r>
    <r>
      <rPr>
        <sz val="10.5"/>
        <rFont val="宋体"/>
        <family val="3"/>
        <charset val="134"/>
      </rPr>
      <t>0=</t>
    </r>
    <r>
      <rPr>
        <sz val="10.5"/>
        <rFont val="宋体"/>
        <family val="3"/>
        <charset val="134"/>
      </rPr>
      <t>8600</t>
    </r>
    <phoneticPr fontId="13" type="noConversion"/>
  </si>
  <si>
    <t xml:space="preserve"> 带班老师（申请人）：钱炜辰</t>
    <phoneticPr fontId="13" type="noConversion"/>
  </si>
  <si>
    <r>
      <t>202</t>
    </r>
    <r>
      <rPr>
        <sz val="11"/>
        <color indexed="8"/>
        <rFont val="宋体"/>
        <family val="3"/>
        <charset val="134"/>
      </rPr>
      <t>3</t>
    </r>
    <r>
      <rPr>
        <sz val="11"/>
        <color indexed="8"/>
        <rFont val="宋体"/>
        <family val="3"/>
        <charset val="134"/>
      </rPr>
      <t>.0</t>
    </r>
    <r>
      <rPr>
        <sz val="11"/>
        <color indexed="8"/>
        <rFont val="宋体"/>
        <family val="3"/>
        <charset val="134"/>
      </rPr>
      <t>1</t>
    </r>
    <r>
      <rPr>
        <sz val="11"/>
        <color indexed="8"/>
        <rFont val="宋体"/>
        <family val="3"/>
        <charset val="134"/>
      </rPr>
      <t>.</t>
    </r>
    <r>
      <rPr>
        <sz val="11"/>
        <color indexed="8"/>
        <rFont val="宋体"/>
        <family val="3"/>
        <charset val="134"/>
      </rPr>
      <t>03</t>
    </r>
    <phoneticPr fontId="13" type="noConversion"/>
  </si>
  <si>
    <t>型号及规格</t>
  </si>
  <si>
    <t>塑料绝缘铜芯硬线</t>
  </si>
  <si>
    <t>蓝色 BV 1平方</t>
  </si>
  <si>
    <t>南翔、宝胜电缆、鲁能泰山</t>
  </si>
  <si>
    <t>绿色 BV 1平方</t>
  </si>
  <si>
    <t>红色 BV 1平方</t>
  </si>
  <si>
    <t>电烙铁</t>
    <phoneticPr fontId="13" type="noConversion"/>
  </si>
  <si>
    <t>35W 内热马蹄头</t>
    <phoneticPr fontId="13" type="noConversion"/>
  </si>
  <si>
    <t>只</t>
    <phoneticPr fontId="13" type="noConversion"/>
  </si>
  <si>
    <t>按钮式开关</t>
    <phoneticPr fontId="13" type="noConversion"/>
  </si>
  <si>
    <r>
      <t>L</t>
    </r>
    <r>
      <rPr>
        <sz val="12"/>
        <color indexed="8"/>
        <rFont val="宋体"/>
        <family val="3"/>
        <charset val="134"/>
      </rPr>
      <t>A4-3H</t>
    </r>
    <phoneticPr fontId="13" type="noConversion"/>
  </si>
  <si>
    <t>熔断器底座</t>
    <phoneticPr fontId="13" type="noConversion"/>
  </si>
  <si>
    <t>380V 陶瓷 RL1-15</t>
    <phoneticPr fontId="13" type="noConversion"/>
  </si>
  <si>
    <t>个</t>
    <phoneticPr fontId="13" type="noConversion"/>
  </si>
  <si>
    <t>正熔</t>
    <phoneticPr fontId="13" type="noConversion"/>
  </si>
  <si>
    <t>熔体</t>
    <phoneticPr fontId="13" type="noConversion"/>
  </si>
  <si>
    <t>适配380V 陶瓷 RL1-15熔断器</t>
    <phoneticPr fontId="13" type="noConversion"/>
  </si>
  <si>
    <t>时间继电器（通电型）</t>
  </si>
  <si>
    <r>
      <t>ST3P(JSZ3) AC380</t>
    </r>
    <r>
      <rPr>
        <sz val="11"/>
        <rFont val="宋体"/>
        <family val="3"/>
        <charset val="134"/>
      </rPr>
      <t>V,5S-30M</t>
    </r>
    <phoneticPr fontId="13" type="noConversion"/>
  </si>
  <si>
    <t>正泰，配底座</t>
    <phoneticPr fontId="13" type="noConversion"/>
  </si>
  <si>
    <t>交流接触器</t>
    <phoneticPr fontId="13" type="noConversion"/>
  </si>
  <si>
    <t>380V CJX2-1210</t>
    <phoneticPr fontId="13" type="noConversion"/>
  </si>
  <si>
    <t>正泰</t>
    <phoneticPr fontId="13" type="noConversion"/>
  </si>
  <si>
    <t>36V CJX2-1210</t>
    <phoneticPr fontId="13" type="noConversion"/>
  </si>
  <si>
    <t>沉头自攻螺丝</t>
  </si>
  <si>
    <r>
      <t>304 4*</t>
    </r>
    <r>
      <rPr>
        <sz val="12"/>
        <rFont val="宋体"/>
        <family val="3"/>
        <charset val="134"/>
      </rPr>
      <t>4</t>
    </r>
    <r>
      <rPr>
        <sz val="12"/>
        <rFont val="宋体"/>
        <family val="3"/>
        <charset val="134"/>
      </rPr>
      <t>0</t>
    </r>
    <phoneticPr fontId="13" type="noConversion"/>
  </si>
  <si>
    <t>每包500个</t>
  </si>
  <si>
    <t>电工辅材收纳盒</t>
    <phoneticPr fontId="13" type="noConversion"/>
  </si>
  <si>
    <t>BC500D</t>
    <phoneticPr fontId="13" type="noConversion"/>
  </si>
  <si>
    <t>爱丽丝 59L</t>
    <phoneticPr fontId="13" type="noConversion"/>
  </si>
  <si>
    <t>优盘</t>
    <phoneticPr fontId="13" type="noConversion"/>
  </si>
  <si>
    <t>金士顿USB3.0 DT100G3-64GB</t>
    <phoneticPr fontId="13" type="noConversion"/>
  </si>
  <si>
    <t>酒精</t>
    <phoneticPr fontId="13" type="noConversion"/>
  </si>
  <si>
    <t>95%酒精 乙醇消毒液 500ml</t>
    <phoneticPr fontId="13" type="noConversion"/>
  </si>
  <si>
    <t>瓶</t>
    <phoneticPr fontId="13" type="noConversion"/>
  </si>
  <si>
    <t>黑色 水笔</t>
    <phoneticPr fontId="13" type="noConversion"/>
  </si>
  <si>
    <t>0.5mm</t>
    <phoneticPr fontId="13" type="noConversion"/>
  </si>
  <si>
    <t>支</t>
    <phoneticPr fontId="13" type="noConversion"/>
  </si>
  <si>
    <t>晨光、得力</t>
    <phoneticPr fontId="13" type="noConversion"/>
  </si>
  <si>
    <t>双向可控硅调光电路元件套件</t>
    <phoneticPr fontId="13" type="noConversion"/>
  </si>
  <si>
    <t>按清单分装好 小袋</t>
  </si>
  <si>
    <t>2CW56</t>
  </si>
  <si>
    <t>1N4001</t>
  </si>
  <si>
    <t>双向晶闸管</t>
  </si>
  <si>
    <t>BTA16</t>
  </si>
  <si>
    <t>双向触发二极管</t>
  </si>
  <si>
    <t>DB3</t>
  </si>
  <si>
    <t>0.1uF</t>
  </si>
  <si>
    <t>560KΩ/0.25W</t>
  </si>
  <si>
    <t>合计</t>
  </si>
  <si>
    <t>2022-2023 -2</t>
    <phoneticPr fontId="12" type="noConversion"/>
  </si>
  <si>
    <t>科目：电子技能训练</t>
    <phoneticPr fontId="12" type="noConversion"/>
  </si>
  <si>
    <t>60*200=12000</t>
    <phoneticPr fontId="12" type="noConversion"/>
  </si>
  <si>
    <t xml:space="preserve"> 带班老师（申请人）：王元鹏</t>
    <phoneticPr fontId="12" type="noConversion"/>
  </si>
  <si>
    <t>2023.01.05</t>
    <phoneticPr fontId="12" type="noConversion"/>
  </si>
  <si>
    <t>清洁不锈钢球</t>
    <phoneticPr fontId="12" type="noConversion"/>
  </si>
  <si>
    <t>直径 8cm</t>
    <phoneticPr fontId="12" type="noConversion"/>
  </si>
  <si>
    <t>黄花电烙铁</t>
    <phoneticPr fontId="12" type="noConversion"/>
  </si>
  <si>
    <t>NO640 刀头</t>
    <phoneticPr fontId="12" type="noConversion"/>
  </si>
  <si>
    <t>把</t>
    <phoneticPr fontId="12" type="noConversion"/>
  </si>
  <si>
    <t>黄花电烙铁头</t>
    <phoneticPr fontId="12" type="noConversion"/>
  </si>
  <si>
    <t>NO541 刀头</t>
    <phoneticPr fontId="12" type="noConversion"/>
  </si>
  <si>
    <t>只</t>
    <phoneticPr fontId="12" type="noConversion"/>
  </si>
  <si>
    <t>快克936烙铁芯</t>
    <phoneticPr fontId="12" type="noConversion"/>
  </si>
  <si>
    <t>A1321</t>
    <phoneticPr fontId="12" type="noConversion"/>
  </si>
  <si>
    <t>7mm特粘胶棒</t>
    <phoneticPr fontId="12" type="noConversion"/>
  </si>
  <si>
    <t>个</t>
    <phoneticPr fontId="12" type="noConversion"/>
  </si>
  <si>
    <t>尼龙扎带</t>
    <phoneticPr fontId="12" type="noConversion"/>
  </si>
  <si>
    <t>CHS 12*400</t>
    <phoneticPr fontId="12" type="noConversion"/>
  </si>
  <si>
    <t>包</t>
    <phoneticPr fontId="12" type="noConversion"/>
  </si>
  <si>
    <t>100个/包</t>
    <phoneticPr fontId="12" type="noConversion"/>
  </si>
  <si>
    <t>稀释剂</t>
    <phoneticPr fontId="12" type="noConversion"/>
  </si>
  <si>
    <t>3kg</t>
    <phoneticPr fontId="12" type="noConversion"/>
  </si>
  <si>
    <t>桶</t>
    <phoneticPr fontId="12" type="noConversion"/>
  </si>
  <si>
    <t>工业酒精</t>
    <phoneticPr fontId="12" type="noConversion"/>
  </si>
  <si>
    <t>500ml</t>
    <phoneticPr fontId="12" type="noConversion"/>
  </si>
  <si>
    <t>瓶</t>
    <phoneticPr fontId="12" type="noConversion"/>
  </si>
  <si>
    <t>羊毛刷</t>
    <phoneticPr fontId="12" type="noConversion"/>
  </si>
  <si>
    <t>4寸</t>
    <phoneticPr fontId="12" type="noConversion"/>
  </si>
  <si>
    <t>铁氟龙耐高温胶带</t>
    <phoneticPr fontId="12" type="noConversion"/>
  </si>
  <si>
    <t>0.18*20mm*10m</t>
    <phoneticPr fontId="12" type="noConversion"/>
  </si>
  <si>
    <t>卷</t>
    <phoneticPr fontId="12" type="noConversion"/>
  </si>
  <si>
    <t>免漆指接板</t>
    <phoneticPr fontId="12" type="noConversion"/>
  </si>
  <si>
    <t xml:space="preserve"> 1.8mm橡胶木</t>
    <phoneticPr fontId="12" type="noConversion"/>
  </si>
  <si>
    <t>块</t>
    <phoneticPr fontId="12" type="noConversion"/>
  </si>
  <si>
    <t>分格箱零件收纳盒</t>
    <phoneticPr fontId="12" type="noConversion"/>
  </si>
  <si>
    <t>浅24格</t>
    <phoneticPr fontId="12" type="noConversion"/>
  </si>
  <si>
    <t>450*357*52</t>
    <phoneticPr fontId="12" type="noConversion"/>
  </si>
  <si>
    <t>浅35格</t>
    <phoneticPr fontId="12" type="noConversion"/>
  </si>
  <si>
    <t>钻头</t>
    <phoneticPr fontId="12" type="noConversion"/>
  </si>
  <si>
    <t>1603-2828   20mm</t>
    <phoneticPr fontId="12" type="noConversion"/>
  </si>
  <si>
    <t>根</t>
    <phoneticPr fontId="12" type="noConversion"/>
  </si>
  <si>
    <t>高速钢锯片/磨片</t>
    <phoneticPr fontId="12" type="noConversion"/>
  </si>
  <si>
    <t>7件套</t>
    <phoneticPr fontId="12" type="noConversion"/>
  </si>
  <si>
    <t>套</t>
    <phoneticPr fontId="12" type="noConversion"/>
  </si>
  <si>
    <t xml:space="preserve">元件袋 </t>
    <phoneticPr fontId="12" type="noConversion"/>
  </si>
  <si>
    <t>20*14.9*4.7</t>
    <phoneticPr fontId="12" type="noConversion"/>
  </si>
  <si>
    <t xml:space="preserve">拉链ziploc </t>
    <phoneticPr fontId="12" type="noConversion"/>
  </si>
  <si>
    <t>键鼠</t>
    <phoneticPr fontId="12" type="noConversion"/>
  </si>
  <si>
    <t>精臣标签</t>
    <phoneticPr fontId="12" type="noConversion"/>
  </si>
  <si>
    <t>45mm*28 240张/卷</t>
    <phoneticPr fontId="12" type="noConversion"/>
  </si>
  <si>
    <t>40mm*20mm 320张/卷</t>
    <phoneticPr fontId="12" type="noConversion"/>
  </si>
  <si>
    <t>40mm*15mm 460张/卷</t>
    <phoneticPr fontId="12" type="noConversion"/>
  </si>
  <si>
    <t>86暗装电扇调速器旋钮</t>
    <phoneticPr fontId="12" type="noConversion"/>
  </si>
  <si>
    <t>白色</t>
    <phoneticPr fontId="12" type="noConversion"/>
  </si>
  <si>
    <t xml:space="preserve">自封袋 </t>
    <phoneticPr fontId="12" type="noConversion"/>
  </si>
  <si>
    <t>7*10</t>
    <phoneticPr fontId="12" type="noConversion"/>
  </si>
  <si>
    <t>100只/包  10丝</t>
    <phoneticPr fontId="12" type="noConversion"/>
  </si>
  <si>
    <t>除锈清洗剂</t>
    <phoneticPr fontId="12" type="noConversion"/>
  </si>
  <si>
    <t>850ml</t>
    <phoneticPr fontId="12" type="noConversion"/>
  </si>
  <si>
    <t>WD-40</t>
    <phoneticPr fontId="12" type="noConversion"/>
  </si>
  <si>
    <t>200ml</t>
    <phoneticPr fontId="12" type="noConversion"/>
  </si>
  <si>
    <t>带喷嘴</t>
    <phoneticPr fontId="12" type="noConversion"/>
  </si>
  <si>
    <t>美工刀片</t>
    <phoneticPr fontId="12" type="noConversion"/>
  </si>
  <si>
    <t>岛田 9mm</t>
    <phoneticPr fontId="12" type="noConversion"/>
  </si>
  <si>
    <t>锋锐</t>
    <phoneticPr fontId="12" type="noConversion"/>
  </si>
  <si>
    <t>岛田 18mm</t>
    <phoneticPr fontId="12" type="noConversion"/>
  </si>
  <si>
    <t>岛田 22mm</t>
    <phoneticPr fontId="12" type="noConversion"/>
  </si>
  <si>
    <t>单面镀锡万能板</t>
    <phoneticPr fontId="12" type="noConversion"/>
  </si>
  <si>
    <t>70*50*1.5</t>
    <phoneticPr fontId="12" type="noConversion"/>
  </si>
  <si>
    <t>70*90*1.5</t>
    <phoneticPr fontId="12" type="noConversion"/>
  </si>
  <si>
    <t>100*150</t>
    <phoneticPr fontId="12" type="noConversion"/>
  </si>
  <si>
    <t>插头</t>
    <phoneticPr fontId="12" type="noConversion"/>
  </si>
  <si>
    <t>GNT16S</t>
    <phoneticPr fontId="12" type="noConversion"/>
  </si>
  <si>
    <t>DEP2-023</t>
    <phoneticPr fontId="12" type="noConversion"/>
  </si>
  <si>
    <t>插座</t>
    <phoneticPr fontId="12" type="noConversion"/>
  </si>
  <si>
    <t>DEP2-123</t>
    <phoneticPr fontId="12" type="noConversion"/>
  </si>
  <si>
    <t>插板</t>
    <phoneticPr fontId="12" type="noConversion"/>
  </si>
  <si>
    <t>GN605</t>
    <phoneticPr fontId="12" type="noConversion"/>
  </si>
  <si>
    <t>GN414K</t>
    <phoneticPr fontId="12" type="noConversion"/>
  </si>
  <si>
    <t>快速连接端子</t>
    <phoneticPr fontId="12" type="noConversion"/>
  </si>
  <si>
    <t>PCT221</t>
    <phoneticPr fontId="12" type="noConversion"/>
  </si>
  <si>
    <t>PCT222 彩色</t>
    <phoneticPr fontId="12" type="noConversion"/>
  </si>
  <si>
    <t>空心针</t>
    <phoneticPr fontId="12" type="noConversion"/>
  </si>
  <si>
    <t>不锈钢</t>
    <phoneticPr fontId="12" type="noConversion"/>
  </si>
  <si>
    <t>2</t>
    <phoneticPr fontId="12" type="noConversion"/>
  </si>
  <si>
    <t>8</t>
    <phoneticPr fontId="12" type="noConversion"/>
  </si>
  <si>
    <t>常成万向轮架 带刹车</t>
    <phoneticPr fontId="12" type="noConversion"/>
  </si>
  <si>
    <t>3寸  75*32</t>
    <phoneticPr fontId="12" type="noConversion"/>
  </si>
  <si>
    <t>20</t>
    <phoneticPr fontId="12" type="noConversion"/>
  </si>
  <si>
    <t>18</t>
    <phoneticPr fontId="12" type="noConversion"/>
  </si>
  <si>
    <t>实训室维修</t>
    <phoneticPr fontId="12" type="noConversion"/>
  </si>
  <si>
    <t>常成万向轮 带刹车</t>
    <phoneticPr fontId="12" type="noConversion"/>
  </si>
  <si>
    <t>1寸 橡胶</t>
    <phoneticPr fontId="12" type="noConversion"/>
  </si>
  <si>
    <t>12</t>
    <phoneticPr fontId="12" type="noConversion"/>
  </si>
  <si>
    <t>26</t>
    <phoneticPr fontId="12" type="noConversion"/>
  </si>
  <si>
    <t>二节轨</t>
    <phoneticPr fontId="12" type="noConversion"/>
  </si>
  <si>
    <t>365固特</t>
    <phoneticPr fontId="12" type="noConversion"/>
  </si>
  <si>
    <t>付</t>
    <phoneticPr fontId="12" type="noConversion"/>
  </si>
  <si>
    <t>10</t>
    <phoneticPr fontId="12" type="noConversion"/>
  </si>
  <si>
    <t>实训室维修 40cm/16寸</t>
    <phoneticPr fontId="12" type="noConversion"/>
  </si>
  <si>
    <t>单孔拉手</t>
    <phoneticPr fontId="12" type="noConversion"/>
  </si>
  <si>
    <t>1</t>
    <phoneticPr fontId="12" type="noConversion"/>
  </si>
  <si>
    <t>铝两孔拉手</t>
    <phoneticPr fontId="12" type="noConversion"/>
  </si>
  <si>
    <t>96cm孔距</t>
    <phoneticPr fontId="12" type="noConversion"/>
  </si>
  <si>
    <t>附</t>
    <phoneticPr fontId="12" type="noConversion"/>
  </si>
  <si>
    <t>15</t>
    <phoneticPr fontId="12" type="noConversion"/>
  </si>
  <si>
    <t>cuid贴片</t>
    <phoneticPr fontId="12" type="noConversion"/>
  </si>
  <si>
    <t>40</t>
    <phoneticPr fontId="12" type="noConversion"/>
  </si>
  <si>
    <t>0.8</t>
    <phoneticPr fontId="12" type="noConversion"/>
  </si>
  <si>
    <t>PG 0808槽</t>
    <phoneticPr fontId="12" type="noConversion"/>
  </si>
  <si>
    <t>加厚</t>
    <phoneticPr fontId="12" type="noConversion"/>
  </si>
  <si>
    <t>米</t>
    <phoneticPr fontId="12" type="noConversion"/>
  </si>
  <si>
    <t>5</t>
    <phoneticPr fontId="12" type="noConversion"/>
  </si>
  <si>
    <t>PG 1616槽</t>
    <phoneticPr fontId="12" type="noConversion"/>
  </si>
  <si>
    <t>10.5</t>
    <phoneticPr fontId="12" type="noConversion"/>
  </si>
  <si>
    <t>钢凳保护垫</t>
    <phoneticPr fontId="12" type="noConversion"/>
  </si>
  <si>
    <t>硅胶</t>
    <phoneticPr fontId="12" type="noConversion"/>
  </si>
  <si>
    <t>方管 外径25*25 内径23*23</t>
    <phoneticPr fontId="12" type="noConversion"/>
  </si>
  <si>
    <t>鬃毛扫把</t>
    <phoneticPr fontId="12" type="noConversion"/>
  </si>
  <si>
    <t>56</t>
    <phoneticPr fontId="12" type="noConversion"/>
  </si>
  <si>
    <t>世家 妙洁</t>
    <phoneticPr fontId="12" type="noConversion"/>
  </si>
  <si>
    <t xml:space="preserve">记号笔 </t>
    <phoneticPr fontId="12" type="noConversion"/>
  </si>
  <si>
    <t xml:space="preserve">油性小双头 </t>
    <phoneticPr fontId="12" type="noConversion"/>
  </si>
  <si>
    <t>1.3</t>
    <phoneticPr fontId="12" type="noConversion"/>
  </si>
  <si>
    <t xml:space="preserve">晨光 得力 斑马黑 10红 4蓝4 </t>
    <phoneticPr fontId="12" type="noConversion"/>
  </si>
  <si>
    <t>白板笔</t>
    <phoneticPr fontId="12" type="noConversion"/>
  </si>
  <si>
    <t>1.5线幅</t>
    <phoneticPr fontId="12" type="noConversion"/>
  </si>
  <si>
    <t>支</t>
    <phoneticPr fontId="12" type="noConversion"/>
  </si>
  <si>
    <t>1.4</t>
    <phoneticPr fontId="12" type="noConversion"/>
  </si>
  <si>
    <t>红蓝黑</t>
    <phoneticPr fontId="12" type="noConversion"/>
  </si>
  <si>
    <t>2.0线幅</t>
    <phoneticPr fontId="12" type="noConversion"/>
  </si>
  <si>
    <t>1.5</t>
  </si>
  <si>
    <t>白板擦</t>
    <phoneticPr fontId="12" type="noConversion"/>
  </si>
  <si>
    <t>7810</t>
    <phoneticPr fontId="12" type="noConversion"/>
  </si>
  <si>
    <t>4</t>
    <phoneticPr fontId="12" type="noConversion"/>
  </si>
  <si>
    <t>贴片元件实训套件</t>
    <phoneticPr fontId="12" type="noConversion"/>
  </si>
  <si>
    <t>58个元件</t>
    <phoneticPr fontId="12" type="noConversion"/>
  </si>
  <si>
    <t>3</t>
    <phoneticPr fontId="12" type="noConversion"/>
  </si>
  <si>
    <t>延时触控面板</t>
    <phoneticPr fontId="12" type="noConversion"/>
  </si>
  <si>
    <t>86</t>
    <phoneticPr fontId="12" type="noConversion"/>
  </si>
  <si>
    <t>13</t>
    <phoneticPr fontId="12" type="noConversion"/>
  </si>
  <si>
    <t>工业擦拭纸</t>
    <phoneticPr fontId="12" type="noConversion"/>
  </si>
  <si>
    <t>30*20</t>
    <phoneticPr fontId="12" type="noConversion"/>
  </si>
  <si>
    <t>张</t>
    <phoneticPr fontId="12" type="noConversion"/>
  </si>
  <si>
    <t>500</t>
    <phoneticPr fontId="12" type="noConversion"/>
  </si>
  <si>
    <t>0.6</t>
    <phoneticPr fontId="12" type="noConversion"/>
  </si>
  <si>
    <t>劳保手套</t>
    <phoneticPr fontId="12" type="noConversion"/>
  </si>
  <si>
    <t>GPNBC/700g</t>
    <phoneticPr fontId="12" type="noConversion"/>
  </si>
  <si>
    <t>双</t>
    <phoneticPr fontId="12" type="noConversion"/>
  </si>
  <si>
    <t>0.7</t>
    <phoneticPr fontId="12" type="noConversion"/>
  </si>
  <si>
    <t>M 码</t>
    <phoneticPr fontId="12" type="noConversion"/>
  </si>
  <si>
    <t>PET胶带</t>
    <phoneticPr fontId="12" type="noConversion"/>
  </si>
  <si>
    <t>4cm*50m</t>
    <phoneticPr fontId="12" type="noConversion"/>
  </si>
  <si>
    <t>16</t>
    <phoneticPr fontId="12" type="noConversion"/>
  </si>
  <si>
    <t>NE555多路波形发生器</t>
    <phoneticPr fontId="29" type="noConversion"/>
  </si>
  <si>
    <t>按清单分装好附原理图</t>
    <phoneticPr fontId="12" type="noConversion"/>
  </si>
  <si>
    <t>1KΩ 1/4W</t>
    <phoneticPr fontId="12" type="noConversion"/>
  </si>
  <si>
    <t>只</t>
    <phoneticPr fontId="12" type="noConversion"/>
  </si>
  <si>
    <t>五六电子</t>
  </si>
  <si>
    <t>15KΩ 1/4W</t>
    <phoneticPr fontId="12" type="noConversion"/>
  </si>
  <si>
    <t>可不配印制板</t>
    <phoneticPr fontId="12" type="noConversion"/>
  </si>
  <si>
    <t>4.7KΩ1/4W</t>
    <phoneticPr fontId="12" type="noConversion"/>
  </si>
  <si>
    <t>提供10块555芯片</t>
    <phoneticPr fontId="12" type="noConversion"/>
  </si>
  <si>
    <t>10KΩ1/4W</t>
    <phoneticPr fontId="12" type="noConversion"/>
  </si>
  <si>
    <t>1MΩ1/4W</t>
    <phoneticPr fontId="12" type="noConversion"/>
  </si>
  <si>
    <t>100KΩ1/4W</t>
    <phoneticPr fontId="12" type="noConversion"/>
  </si>
  <si>
    <t>电位器</t>
    <phoneticPr fontId="12" type="noConversion"/>
  </si>
  <si>
    <t>50K</t>
    <phoneticPr fontId="12" type="noConversion"/>
  </si>
  <si>
    <t>二极管</t>
    <phoneticPr fontId="12" type="noConversion"/>
  </si>
  <si>
    <t>1N4007</t>
    <phoneticPr fontId="12" type="noConversion"/>
  </si>
  <si>
    <t>三极管</t>
    <phoneticPr fontId="12" type="noConversion"/>
  </si>
  <si>
    <t>电解电容</t>
    <phoneticPr fontId="12" type="noConversion"/>
  </si>
  <si>
    <t>4.7uF</t>
    <phoneticPr fontId="12" type="noConversion"/>
  </si>
  <si>
    <t>瓷片电容</t>
    <phoneticPr fontId="12" type="noConversion"/>
  </si>
  <si>
    <t>8脚芯片座</t>
    <phoneticPr fontId="12" type="noConversion"/>
  </si>
  <si>
    <t>8DIP</t>
    <phoneticPr fontId="12" type="noConversion"/>
  </si>
  <si>
    <t>单管放大电路套件</t>
    <phoneticPr fontId="29" type="noConversion"/>
  </si>
  <si>
    <t>按清单分装好附原理图</t>
    <phoneticPr fontId="12" type="noConversion"/>
  </si>
  <si>
    <t>22KΩ 1/4W</t>
    <phoneticPr fontId="12" type="noConversion"/>
  </si>
  <si>
    <t>2.2KΩ 1/4W</t>
    <phoneticPr fontId="12" type="noConversion"/>
  </si>
  <si>
    <t>裕勤电子</t>
    <phoneticPr fontId="12" type="noConversion"/>
  </si>
  <si>
    <t>220Ω1/4W</t>
    <phoneticPr fontId="12" type="noConversion"/>
  </si>
  <si>
    <t>可不配印制板</t>
    <phoneticPr fontId="12" type="noConversion"/>
  </si>
  <si>
    <t>可调电阻</t>
    <phoneticPr fontId="12" type="noConversion"/>
  </si>
  <si>
    <t>500K</t>
    <phoneticPr fontId="12" type="noConversion"/>
  </si>
  <si>
    <t>4.7uf</t>
  </si>
  <si>
    <t>100uf</t>
    <phoneticPr fontId="12" type="noConversion"/>
  </si>
  <si>
    <t>瓷片电容</t>
    <phoneticPr fontId="12" type="noConversion"/>
  </si>
  <si>
    <t>102</t>
    <phoneticPr fontId="12" type="noConversion"/>
  </si>
  <si>
    <t>3.3uf</t>
  </si>
  <si>
    <t>串联稳压电源套件</t>
    <phoneticPr fontId="29" type="noConversion"/>
  </si>
  <si>
    <t>见如下清单</t>
    <phoneticPr fontId="29" type="noConversion"/>
  </si>
  <si>
    <t>普通二极管</t>
  </si>
  <si>
    <t>47KΩ2W</t>
    <phoneticPr fontId="12" type="noConversion"/>
  </si>
  <si>
    <t>1KΩ1/4W</t>
    <phoneticPr fontId="12" type="noConversion"/>
  </si>
  <si>
    <t>电位器</t>
  </si>
  <si>
    <t>1KΩ</t>
    <phoneticPr fontId="12" type="noConversion"/>
  </si>
  <si>
    <t>三极管</t>
    <phoneticPr fontId="12" type="noConversion"/>
  </si>
  <si>
    <t>D880</t>
    <phoneticPr fontId="12" type="noConversion"/>
  </si>
  <si>
    <t>带散热片</t>
    <phoneticPr fontId="12" type="noConversion"/>
  </si>
  <si>
    <t>稳压二极管</t>
    <phoneticPr fontId="12" type="noConversion"/>
  </si>
  <si>
    <t>6.2V</t>
    <phoneticPr fontId="12" type="noConversion"/>
  </si>
  <si>
    <t>电解电容电容</t>
    <phoneticPr fontId="12" type="noConversion"/>
  </si>
  <si>
    <t>1000uF/35V</t>
    <phoneticPr fontId="12" type="noConversion"/>
  </si>
  <si>
    <t>10uF</t>
    <phoneticPr fontId="12" type="noConversion"/>
  </si>
  <si>
    <t>470uF</t>
    <phoneticPr fontId="12" type="noConversion"/>
  </si>
  <si>
    <t>合计</t>
    <phoneticPr fontId="12" type="noConversion"/>
  </si>
  <si>
    <r>
      <t>班级：</t>
    </r>
    <r>
      <rPr>
        <sz val="10.5"/>
        <rFont val="宋体"/>
        <family val="3"/>
        <charset val="134"/>
      </rPr>
      <t>22技师电气青苗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</si>
</sst>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>
    <font>
      <sz val="11"/>
      <color theme="1"/>
      <name val="宋体"/>
      <charset val="134"/>
      <scheme val="minor"/>
    </font>
    <font>
      <b/>
      <sz val="14"/>
      <name val="宋体"/>
      <family val="3"/>
      <charset val="134"/>
    </font>
    <font>
      <sz val="11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sz val="10.5"/>
      <color indexed="8"/>
      <name val="Calibri"/>
      <family val="2"/>
    </font>
    <font>
      <sz val="10"/>
      <color indexed="8"/>
      <name val="宋体"/>
      <family val="3"/>
      <charset val="134"/>
    </font>
    <font>
      <sz val="11"/>
      <name val="宋体"/>
      <family val="3"/>
      <charset val="134"/>
    </font>
    <font>
      <sz val="10.5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name val="Times New Roman"/>
      <family val="1"/>
    </font>
    <font>
      <b/>
      <sz val="10"/>
      <name val="宋体"/>
      <family val="3"/>
      <charset val="134"/>
    </font>
    <font>
      <b/>
      <sz val="22"/>
      <name val="宋体"/>
      <family val="3"/>
      <charset val="134"/>
    </font>
    <font>
      <sz val="24"/>
      <name val="宋体"/>
      <family val="3"/>
      <charset val="134"/>
    </font>
    <font>
      <sz val="16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12"/>
      <name val="Times New Roman"/>
      <family val="1"/>
    </font>
    <font>
      <b/>
      <sz val="10"/>
      <color theme="1"/>
      <name val="宋体"/>
      <family val="3"/>
      <charset val="134"/>
    </font>
    <font>
      <b/>
      <sz val="10"/>
      <name val="Calibri"/>
      <family val="2"/>
    </font>
    <font>
      <b/>
      <sz val="10"/>
      <color theme="1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</font>
    <font>
      <sz val="10.5"/>
      <color rgb="FFFF0000"/>
      <name val="宋体"/>
      <family val="3"/>
      <charset val="134"/>
    </font>
    <font>
      <sz val="11"/>
      <color rgb="FFFF0000"/>
      <name val="Calibri"/>
      <family val="2"/>
    </font>
    <font>
      <sz val="1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84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Fill="1" applyBorder="1" applyAlignment="1"/>
    <xf numFmtId="0" fontId="7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22" fillId="0" borderId="0" xfId="0" applyFont="1" applyFill="1" applyBorder="1" applyAlignment="1">
      <alignment wrapText="1"/>
    </xf>
    <xf numFmtId="49" fontId="1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3" fillId="0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1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25" fillId="0" borderId="1" xfId="2" applyFont="1" applyBorder="1" applyAlignment="1">
      <alignment horizontal="center" vertical="center" wrapText="1"/>
    </xf>
    <xf numFmtId="0" fontId="26" fillId="0" borderId="1" xfId="2" applyFont="1" applyBorder="1" applyAlignment="1">
      <alignment horizontal="center" vertical="center" wrapText="1"/>
    </xf>
    <xf numFmtId="0" fontId="27" fillId="0" borderId="1" xfId="2" applyFont="1" applyBorder="1" applyAlignment="1">
      <alignment horizontal="center" vertical="center" wrapText="1"/>
    </xf>
    <xf numFmtId="0" fontId="28" fillId="0" borderId="1" xfId="2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15" fillId="0" borderId="1" xfId="3" applyFont="1" applyBorder="1" applyAlignment="1">
      <alignment horizontal="center" vertical="center" wrapText="1"/>
    </xf>
    <xf numFmtId="0" fontId="15" fillId="0" borderId="1" xfId="3" applyFont="1" applyBorder="1" applyAlignment="1">
      <alignment horizontal="center" vertical="center"/>
    </xf>
    <xf numFmtId="0" fontId="0" fillId="0" borderId="1" xfId="0" applyBorder="1" applyAlignment="1"/>
    <xf numFmtId="0" fontId="7" fillId="0" borderId="1" xfId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>
      <alignment horizontal="center" vertical="center"/>
    </xf>
    <xf numFmtId="49" fontId="30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31" fontId="10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justify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/>
    </xf>
    <xf numFmtId="0" fontId="33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2 2 2" xfId="3"/>
    <cellStyle name="常规 6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tabSelected="1" topLeftCell="A10" zoomScaleNormal="100" workbookViewId="0">
      <selection sqref="A1:H21"/>
    </sheetView>
  </sheetViews>
  <sheetFormatPr defaultColWidth="9" defaultRowHeight="13.5"/>
  <cols>
    <col min="1" max="1" width="9" style="14"/>
    <col min="2" max="2" width="11.875" style="14" customWidth="1"/>
    <col min="3" max="16384" width="9" style="14"/>
  </cols>
  <sheetData>
    <row r="1" spans="1:8" ht="18.75">
      <c r="A1" s="65" t="s">
        <v>0</v>
      </c>
      <c r="B1" s="65"/>
      <c r="C1" s="65"/>
      <c r="D1" s="65"/>
      <c r="E1" s="65"/>
      <c r="F1" s="65"/>
      <c r="G1" s="65"/>
      <c r="H1" s="65"/>
    </row>
    <row r="2" spans="1:8">
      <c r="A2" s="66" t="s">
        <v>35</v>
      </c>
      <c r="B2" s="66"/>
      <c r="C2" s="66"/>
      <c r="D2" s="66"/>
      <c r="E2" s="66"/>
      <c r="F2" s="66"/>
      <c r="G2" s="66"/>
      <c r="H2" s="66"/>
    </row>
    <row r="3" spans="1:8">
      <c r="A3" s="67" t="s">
        <v>36</v>
      </c>
      <c r="B3" s="67"/>
      <c r="C3" s="67" t="s">
        <v>37</v>
      </c>
      <c r="D3" s="67"/>
      <c r="E3" s="67"/>
      <c r="F3" s="67"/>
      <c r="G3" s="15"/>
      <c r="H3" s="15"/>
    </row>
    <row r="4" spans="1:8">
      <c r="A4" s="67" t="s">
        <v>38</v>
      </c>
      <c r="B4" s="67"/>
      <c r="C4" s="67" t="s">
        <v>39</v>
      </c>
      <c r="D4" s="67"/>
      <c r="E4" s="67"/>
      <c r="F4" s="67"/>
      <c r="G4" s="15"/>
      <c r="H4" s="15"/>
    </row>
    <row r="5" spans="1:8">
      <c r="A5" s="68" t="s">
        <v>40</v>
      </c>
      <c r="B5" s="68"/>
      <c r="C5" s="68" t="s">
        <v>41</v>
      </c>
      <c r="D5" s="68"/>
      <c r="E5" s="68"/>
      <c r="F5" s="68"/>
      <c r="G5" s="68" t="s">
        <v>42</v>
      </c>
      <c r="H5" s="68"/>
    </row>
    <row r="6" spans="1:8" ht="24">
      <c r="A6" s="16" t="s">
        <v>4</v>
      </c>
      <c r="B6" s="16" t="s">
        <v>5</v>
      </c>
      <c r="C6" s="16" t="s">
        <v>6</v>
      </c>
      <c r="D6" s="16" t="s">
        <v>7</v>
      </c>
      <c r="E6" s="16" t="s">
        <v>8</v>
      </c>
      <c r="F6" s="16" t="s">
        <v>43</v>
      </c>
      <c r="G6" s="16" t="s">
        <v>44</v>
      </c>
      <c r="H6" s="16" t="s">
        <v>11</v>
      </c>
    </row>
    <row r="7" spans="1:8" ht="24.75" customHeight="1">
      <c r="A7" s="16">
        <v>1</v>
      </c>
      <c r="B7" s="17" t="s">
        <v>45</v>
      </c>
      <c r="C7" s="16" t="s">
        <v>46</v>
      </c>
      <c r="D7" s="18" t="s">
        <v>12</v>
      </c>
      <c r="E7" s="16">
        <v>1</v>
      </c>
      <c r="F7" s="18">
        <v>45</v>
      </c>
      <c r="G7" s="18">
        <f t="shared" ref="G7:G15" si="0">E7*F7</f>
        <v>45</v>
      </c>
      <c r="H7" s="16"/>
    </row>
    <row r="8" spans="1:8" ht="24.75" customHeight="1">
      <c r="A8" s="16">
        <v>2</v>
      </c>
      <c r="B8" s="17" t="s">
        <v>47</v>
      </c>
      <c r="C8" s="16" t="s">
        <v>48</v>
      </c>
      <c r="D8" s="18" t="s">
        <v>12</v>
      </c>
      <c r="E8" s="19">
        <v>1</v>
      </c>
      <c r="F8" s="18">
        <v>850</v>
      </c>
      <c r="G8" s="18">
        <f t="shared" si="0"/>
        <v>850</v>
      </c>
      <c r="H8" s="16" t="s">
        <v>49</v>
      </c>
    </row>
    <row r="9" spans="1:8" ht="24.75" customHeight="1">
      <c r="A9" s="16">
        <v>3</v>
      </c>
      <c r="B9" s="17" t="s">
        <v>50</v>
      </c>
      <c r="C9" s="16" t="s">
        <v>46</v>
      </c>
      <c r="D9" s="20" t="s">
        <v>51</v>
      </c>
      <c r="E9" s="19">
        <v>4</v>
      </c>
      <c r="F9" s="18">
        <v>34</v>
      </c>
      <c r="G9" s="18">
        <f t="shared" si="0"/>
        <v>136</v>
      </c>
      <c r="H9" s="16"/>
    </row>
    <row r="10" spans="1:8" ht="24.75" customHeight="1">
      <c r="A10" s="16">
        <v>4</v>
      </c>
      <c r="B10" s="17" t="s">
        <v>52</v>
      </c>
      <c r="C10" s="16" t="s">
        <v>46</v>
      </c>
      <c r="D10" s="16" t="s">
        <v>53</v>
      </c>
      <c r="E10" s="19">
        <v>1</v>
      </c>
      <c r="F10" s="18">
        <v>630</v>
      </c>
      <c r="G10" s="18">
        <f t="shared" si="0"/>
        <v>630</v>
      </c>
      <c r="H10" s="16" t="s">
        <v>46</v>
      </c>
    </row>
    <row r="11" spans="1:8" ht="24.75" customHeight="1">
      <c r="A11" s="16">
        <v>5</v>
      </c>
      <c r="B11" s="17" t="s">
        <v>54</v>
      </c>
      <c r="C11" s="16" t="s">
        <v>46</v>
      </c>
      <c r="D11" s="16" t="s">
        <v>53</v>
      </c>
      <c r="E11" s="19">
        <v>1</v>
      </c>
      <c r="F11" s="18">
        <v>450</v>
      </c>
      <c r="G11" s="18">
        <f t="shared" si="0"/>
        <v>450</v>
      </c>
      <c r="H11" s="16"/>
    </row>
    <row r="12" spans="1:8" ht="40.5" customHeight="1">
      <c r="A12" s="16">
        <v>6</v>
      </c>
      <c r="B12" s="16" t="s">
        <v>55</v>
      </c>
      <c r="C12" s="16" t="s">
        <v>56</v>
      </c>
      <c r="D12" s="18" t="s">
        <v>57</v>
      </c>
      <c r="E12" s="19">
        <v>2</v>
      </c>
      <c r="F12" s="18">
        <v>480</v>
      </c>
      <c r="G12" s="18">
        <f t="shared" si="0"/>
        <v>960</v>
      </c>
      <c r="H12" s="16"/>
    </row>
    <row r="13" spans="1:8" ht="24.75" customHeight="1">
      <c r="A13" s="16">
        <v>7</v>
      </c>
      <c r="B13" s="16" t="s">
        <v>58</v>
      </c>
      <c r="C13" s="16" t="s">
        <v>59</v>
      </c>
      <c r="D13" s="18" t="s">
        <v>32</v>
      </c>
      <c r="E13" s="19">
        <v>30</v>
      </c>
      <c r="F13" s="18">
        <v>45</v>
      </c>
      <c r="G13" s="18">
        <f t="shared" si="0"/>
        <v>1350</v>
      </c>
      <c r="H13" s="16"/>
    </row>
    <row r="14" spans="1:8" ht="76.5" customHeight="1">
      <c r="A14" s="16">
        <v>8</v>
      </c>
      <c r="B14" s="16" t="s">
        <v>60</v>
      </c>
      <c r="C14" s="16" t="s">
        <v>61</v>
      </c>
      <c r="D14" s="18" t="s">
        <v>51</v>
      </c>
      <c r="E14" s="19">
        <v>1</v>
      </c>
      <c r="F14" s="18">
        <v>200</v>
      </c>
      <c r="G14" s="18">
        <f t="shared" si="0"/>
        <v>200</v>
      </c>
      <c r="H14" s="16"/>
    </row>
    <row r="15" spans="1:8" ht="46.5" customHeight="1">
      <c r="A15" s="16">
        <v>9</v>
      </c>
      <c r="B15" s="16" t="s">
        <v>62</v>
      </c>
      <c r="C15" s="16" t="s">
        <v>63</v>
      </c>
      <c r="D15" s="18" t="s">
        <v>51</v>
      </c>
      <c r="E15" s="19">
        <v>10</v>
      </c>
      <c r="F15" s="18">
        <v>35</v>
      </c>
      <c r="G15" s="18">
        <f t="shared" si="0"/>
        <v>350</v>
      </c>
      <c r="H15" s="16"/>
    </row>
    <row r="16" spans="1:8" ht="24.75" customHeight="1">
      <c r="A16" s="61" t="s">
        <v>64</v>
      </c>
      <c r="B16" s="61"/>
      <c r="C16" s="62"/>
      <c r="D16" s="62"/>
      <c r="E16" s="62"/>
      <c r="F16" s="62"/>
      <c r="G16" s="21">
        <f>SUM(G7:G15)</f>
        <v>4971</v>
      </c>
      <c r="H16" s="22"/>
    </row>
    <row r="17" spans="1:8" ht="24.75" customHeight="1">
      <c r="A17" s="63" t="s">
        <v>15</v>
      </c>
      <c r="B17" s="63"/>
      <c r="C17" s="63"/>
      <c r="D17" s="63"/>
      <c r="E17" s="63"/>
      <c r="F17" s="63"/>
      <c r="G17" s="63"/>
      <c r="H17" s="63"/>
    </row>
    <row r="18" spans="1:8" ht="24.75" customHeight="1">
      <c r="A18" s="64" t="s">
        <v>16</v>
      </c>
      <c r="B18" s="64"/>
      <c r="C18" s="64"/>
      <c r="D18" s="64"/>
      <c r="E18" s="64"/>
      <c r="F18" s="64"/>
      <c r="G18" s="64"/>
      <c r="H18" s="64"/>
    </row>
    <row r="19" spans="1:8" ht="24.75" customHeight="1">
      <c r="A19" s="60" t="s">
        <v>17</v>
      </c>
      <c r="B19" s="60"/>
      <c r="C19" s="23"/>
      <c r="D19" s="60" t="s">
        <v>18</v>
      </c>
      <c r="E19" s="60"/>
      <c r="F19" s="60"/>
      <c r="G19" s="60"/>
      <c r="H19" s="60"/>
    </row>
    <row r="20" spans="1:8" ht="24.75" customHeight="1">
      <c r="A20" s="60" t="s">
        <v>19</v>
      </c>
      <c r="B20" s="60"/>
      <c r="C20" s="23"/>
      <c r="D20" s="60" t="s">
        <v>19</v>
      </c>
      <c r="E20" s="60"/>
      <c r="F20" s="60"/>
      <c r="G20" s="60"/>
      <c r="H20" s="60"/>
    </row>
    <row r="21" spans="1:8" ht="24.75" customHeight="1">
      <c r="A21" s="60" t="s">
        <v>20</v>
      </c>
      <c r="B21" s="60"/>
      <c r="C21" s="23"/>
      <c r="D21" s="60" t="s">
        <v>20</v>
      </c>
      <c r="E21" s="60"/>
      <c r="F21" s="60"/>
      <c r="G21" s="60"/>
      <c r="H21" s="60"/>
    </row>
    <row r="22" spans="1:8" ht="24.75" customHeight="1"/>
    <row r="23" spans="1:8" ht="24.75" customHeight="1"/>
    <row r="24" spans="1:8" ht="24.75" customHeight="1"/>
    <row r="25" spans="1:8" ht="24.75" customHeight="1"/>
    <row r="26" spans="1:8" ht="24.75" customHeight="1"/>
    <row r="27" spans="1:8" ht="24.75" customHeight="1"/>
    <row r="28" spans="1:8" ht="24.75" customHeight="1"/>
    <row r="29" spans="1:8" ht="24.75" customHeight="1"/>
    <row r="30" spans="1:8" ht="24.75" customHeight="1"/>
    <row r="31" spans="1:8" ht="24.75" customHeight="1"/>
    <row r="32" spans="1:8" ht="24.75" customHeight="1"/>
    <row r="33" ht="24.75" customHeight="1"/>
    <row r="34" ht="24.75" customHeight="1"/>
    <row r="35" ht="24.75" customHeight="1"/>
    <row r="36" ht="24.75" customHeight="1"/>
    <row r="37" ht="24.75" customHeight="1"/>
    <row r="38" ht="24.75" customHeight="1"/>
    <row r="39" ht="24.75" customHeight="1"/>
    <row r="40" ht="24.75" customHeight="1"/>
    <row r="41" ht="24.75" customHeight="1"/>
    <row r="42" ht="24.75" customHeight="1"/>
    <row r="43" ht="24.75" customHeight="1"/>
    <row r="44" ht="24.75" customHeight="1"/>
    <row r="45" ht="24.75" customHeight="1"/>
    <row r="46" ht="24.75" customHeight="1"/>
    <row r="47" ht="24.75" customHeight="1"/>
    <row r="48" ht="24.75" customHeight="1"/>
    <row r="49" ht="24.75" customHeight="1"/>
    <row r="50" ht="24.75" customHeight="1"/>
    <row r="51" ht="24.75" customHeight="1"/>
    <row r="52" ht="24.75" customHeight="1"/>
    <row r="53" ht="24.75" customHeight="1"/>
    <row r="54" ht="24.75" customHeight="1"/>
    <row r="55" ht="24.75" customHeight="1"/>
    <row r="56" ht="24.75" customHeight="1"/>
    <row r="57" ht="24.75" customHeight="1"/>
    <row r="58" ht="24.75" customHeight="1"/>
    <row r="59" ht="24.75" customHeight="1"/>
    <row r="60" ht="24.75" customHeight="1"/>
    <row r="61" ht="24.75" customHeight="1"/>
    <row r="62" ht="24.75" customHeight="1"/>
    <row r="63" ht="24.75" customHeight="1"/>
    <row r="64" ht="24.75" customHeight="1"/>
    <row r="65" ht="24.75" customHeight="1"/>
    <row r="66" ht="24.75" customHeight="1"/>
    <row r="67" ht="24.75" customHeight="1"/>
    <row r="68" ht="24.75" customHeight="1"/>
    <row r="69" ht="24.75" customHeight="1"/>
    <row r="70" ht="24.75" customHeight="1"/>
    <row r="71" ht="24.75" customHeight="1"/>
    <row r="72" ht="24.75" customHeight="1"/>
    <row r="73" ht="24.75" customHeight="1"/>
    <row r="74" ht="24.75" customHeight="1"/>
    <row r="75" ht="24.75" customHeight="1"/>
    <row r="76" ht="24.75" customHeight="1"/>
    <row r="77" ht="24.75" customHeight="1"/>
    <row r="78" ht="24.75" customHeight="1"/>
    <row r="79" ht="24.75" customHeight="1"/>
    <row r="80" ht="24.75" customHeight="1"/>
  </sheetData>
  <mergeCells count="19">
    <mergeCell ref="A5:B5"/>
    <mergeCell ref="C5:F5"/>
    <mergeCell ref="G5:H5"/>
    <mergeCell ref="A1:H1"/>
    <mergeCell ref="A2:H2"/>
    <mergeCell ref="A3:B3"/>
    <mergeCell ref="C3:F3"/>
    <mergeCell ref="A4:B4"/>
    <mergeCell ref="C4:F4"/>
    <mergeCell ref="A20:B20"/>
    <mergeCell ref="D20:H20"/>
    <mergeCell ref="A21:B21"/>
    <mergeCell ref="D21:H21"/>
    <mergeCell ref="A16:B16"/>
    <mergeCell ref="C16:F16"/>
    <mergeCell ref="A17:H17"/>
    <mergeCell ref="A18:H18"/>
    <mergeCell ref="A19:B19"/>
    <mergeCell ref="D19:H19"/>
  </mergeCells>
  <phoneticPr fontId="12" type="noConversion"/>
  <pageMargins left="0.55118110236220474" right="0.55118110236220474" top="0.59055118110236227" bottom="0.59055118110236227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opLeftCell="A25" workbookViewId="0">
      <selection sqref="A1:H38"/>
    </sheetView>
  </sheetViews>
  <sheetFormatPr defaultRowHeight="13.5"/>
  <cols>
    <col min="1" max="1" width="6.125" style="35" customWidth="1"/>
    <col min="2" max="2" width="25" style="35" bestFit="1" customWidth="1"/>
    <col min="3" max="3" width="14.875" style="35" customWidth="1"/>
    <col min="4" max="4" width="5.25" style="35" bestFit="1" customWidth="1"/>
    <col min="5" max="5" width="7.125" style="35" bestFit="1" customWidth="1"/>
    <col min="6" max="6" width="8.375" style="35" customWidth="1"/>
    <col min="7" max="7" width="9" style="35"/>
    <col min="8" max="8" width="24.5" style="35" customWidth="1"/>
    <col min="9" max="256" width="9" style="35"/>
    <col min="257" max="257" width="6.125" style="35" customWidth="1"/>
    <col min="258" max="258" width="25" style="35" bestFit="1" customWidth="1"/>
    <col min="259" max="259" width="14.875" style="35" customWidth="1"/>
    <col min="260" max="260" width="5.25" style="35" bestFit="1" customWidth="1"/>
    <col min="261" max="261" width="7.125" style="35" bestFit="1" customWidth="1"/>
    <col min="262" max="262" width="8.375" style="35" customWidth="1"/>
    <col min="263" max="263" width="9" style="35"/>
    <col min="264" max="264" width="24.5" style="35" customWidth="1"/>
    <col min="265" max="512" width="9" style="35"/>
    <col min="513" max="513" width="6.125" style="35" customWidth="1"/>
    <col min="514" max="514" width="25" style="35" bestFit="1" customWidth="1"/>
    <col min="515" max="515" width="14.875" style="35" customWidth="1"/>
    <col min="516" max="516" width="5.25" style="35" bestFit="1" customWidth="1"/>
    <col min="517" max="517" width="7.125" style="35" bestFit="1" customWidth="1"/>
    <col min="518" max="518" width="8.375" style="35" customWidth="1"/>
    <col min="519" max="519" width="9" style="35"/>
    <col min="520" max="520" width="24.5" style="35" customWidth="1"/>
    <col min="521" max="768" width="9" style="35"/>
    <col min="769" max="769" width="6.125" style="35" customWidth="1"/>
    <col min="770" max="770" width="25" style="35" bestFit="1" customWidth="1"/>
    <col min="771" max="771" width="14.875" style="35" customWidth="1"/>
    <col min="772" max="772" width="5.25" style="35" bestFit="1" customWidth="1"/>
    <col min="773" max="773" width="7.125" style="35" bestFit="1" customWidth="1"/>
    <col min="774" max="774" width="8.375" style="35" customWidth="1"/>
    <col min="775" max="775" width="9" style="35"/>
    <col min="776" max="776" width="24.5" style="35" customWidth="1"/>
    <col min="777" max="1024" width="9" style="35"/>
    <col min="1025" max="1025" width="6.125" style="35" customWidth="1"/>
    <col min="1026" max="1026" width="25" style="35" bestFit="1" customWidth="1"/>
    <col min="1027" max="1027" width="14.875" style="35" customWidth="1"/>
    <col min="1028" max="1028" width="5.25" style="35" bestFit="1" customWidth="1"/>
    <col min="1029" max="1029" width="7.125" style="35" bestFit="1" customWidth="1"/>
    <col min="1030" max="1030" width="8.375" style="35" customWidth="1"/>
    <col min="1031" max="1031" width="9" style="35"/>
    <col min="1032" max="1032" width="24.5" style="35" customWidth="1"/>
    <col min="1033" max="1280" width="9" style="35"/>
    <col min="1281" max="1281" width="6.125" style="35" customWidth="1"/>
    <col min="1282" max="1282" width="25" style="35" bestFit="1" customWidth="1"/>
    <col min="1283" max="1283" width="14.875" style="35" customWidth="1"/>
    <col min="1284" max="1284" width="5.25" style="35" bestFit="1" customWidth="1"/>
    <col min="1285" max="1285" width="7.125" style="35" bestFit="1" customWidth="1"/>
    <col min="1286" max="1286" width="8.375" style="35" customWidth="1"/>
    <col min="1287" max="1287" width="9" style="35"/>
    <col min="1288" max="1288" width="24.5" style="35" customWidth="1"/>
    <col min="1289" max="1536" width="9" style="35"/>
    <col min="1537" max="1537" width="6.125" style="35" customWidth="1"/>
    <col min="1538" max="1538" width="25" style="35" bestFit="1" customWidth="1"/>
    <col min="1539" max="1539" width="14.875" style="35" customWidth="1"/>
    <col min="1540" max="1540" width="5.25" style="35" bestFit="1" customWidth="1"/>
    <col min="1541" max="1541" width="7.125" style="35" bestFit="1" customWidth="1"/>
    <col min="1542" max="1542" width="8.375" style="35" customWidth="1"/>
    <col min="1543" max="1543" width="9" style="35"/>
    <col min="1544" max="1544" width="24.5" style="35" customWidth="1"/>
    <col min="1545" max="1792" width="9" style="35"/>
    <col min="1793" max="1793" width="6.125" style="35" customWidth="1"/>
    <col min="1794" max="1794" width="25" style="35" bestFit="1" customWidth="1"/>
    <col min="1795" max="1795" width="14.875" style="35" customWidth="1"/>
    <col min="1796" max="1796" width="5.25" style="35" bestFit="1" customWidth="1"/>
    <col min="1797" max="1797" width="7.125" style="35" bestFit="1" customWidth="1"/>
    <col min="1798" max="1798" width="8.375" style="35" customWidth="1"/>
    <col min="1799" max="1799" width="9" style="35"/>
    <col min="1800" max="1800" width="24.5" style="35" customWidth="1"/>
    <col min="1801" max="2048" width="9" style="35"/>
    <col min="2049" max="2049" width="6.125" style="35" customWidth="1"/>
    <col min="2050" max="2050" width="25" style="35" bestFit="1" customWidth="1"/>
    <col min="2051" max="2051" width="14.875" style="35" customWidth="1"/>
    <col min="2052" max="2052" width="5.25" style="35" bestFit="1" customWidth="1"/>
    <col min="2053" max="2053" width="7.125" style="35" bestFit="1" customWidth="1"/>
    <col min="2054" max="2054" width="8.375" style="35" customWidth="1"/>
    <col min="2055" max="2055" width="9" style="35"/>
    <col min="2056" max="2056" width="24.5" style="35" customWidth="1"/>
    <col min="2057" max="2304" width="9" style="35"/>
    <col min="2305" max="2305" width="6.125" style="35" customWidth="1"/>
    <col min="2306" max="2306" width="25" style="35" bestFit="1" customWidth="1"/>
    <col min="2307" max="2307" width="14.875" style="35" customWidth="1"/>
    <col min="2308" max="2308" width="5.25" style="35" bestFit="1" customWidth="1"/>
    <col min="2309" max="2309" width="7.125" style="35" bestFit="1" customWidth="1"/>
    <col min="2310" max="2310" width="8.375" style="35" customWidth="1"/>
    <col min="2311" max="2311" width="9" style="35"/>
    <col min="2312" max="2312" width="24.5" style="35" customWidth="1"/>
    <col min="2313" max="2560" width="9" style="35"/>
    <col min="2561" max="2561" width="6.125" style="35" customWidth="1"/>
    <col min="2562" max="2562" width="25" style="35" bestFit="1" customWidth="1"/>
    <col min="2563" max="2563" width="14.875" style="35" customWidth="1"/>
    <col min="2564" max="2564" width="5.25" style="35" bestFit="1" customWidth="1"/>
    <col min="2565" max="2565" width="7.125" style="35" bestFit="1" customWidth="1"/>
    <col min="2566" max="2566" width="8.375" style="35" customWidth="1"/>
    <col min="2567" max="2567" width="9" style="35"/>
    <col min="2568" max="2568" width="24.5" style="35" customWidth="1"/>
    <col min="2569" max="2816" width="9" style="35"/>
    <col min="2817" max="2817" width="6.125" style="35" customWidth="1"/>
    <col min="2818" max="2818" width="25" style="35" bestFit="1" customWidth="1"/>
    <col min="2819" max="2819" width="14.875" style="35" customWidth="1"/>
    <col min="2820" max="2820" width="5.25" style="35" bestFit="1" customWidth="1"/>
    <col min="2821" max="2821" width="7.125" style="35" bestFit="1" customWidth="1"/>
    <col min="2822" max="2822" width="8.375" style="35" customWidth="1"/>
    <col min="2823" max="2823" width="9" style="35"/>
    <col min="2824" max="2824" width="24.5" style="35" customWidth="1"/>
    <col min="2825" max="3072" width="9" style="35"/>
    <col min="3073" max="3073" width="6.125" style="35" customWidth="1"/>
    <col min="3074" max="3074" width="25" style="35" bestFit="1" customWidth="1"/>
    <col min="3075" max="3075" width="14.875" style="35" customWidth="1"/>
    <col min="3076" max="3076" width="5.25" style="35" bestFit="1" customWidth="1"/>
    <col min="3077" max="3077" width="7.125" style="35" bestFit="1" customWidth="1"/>
    <col min="3078" max="3078" width="8.375" style="35" customWidth="1"/>
    <col min="3079" max="3079" width="9" style="35"/>
    <col min="3080" max="3080" width="24.5" style="35" customWidth="1"/>
    <col min="3081" max="3328" width="9" style="35"/>
    <col min="3329" max="3329" width="6.125" style="35" customWidth="1"/>
    <col min="3330" max="3330" width="25" style="35" bestFit="1" customWidth="1"/>
    <col min="3331" max="3331" width="14.875" style="35" customWidth="1"/>
    <col min="3332" max="3332" width="5.25" style="35" bestFit="1" customWidth="1"/>
    <col min="3333" max="3333" width="7.125" style="35" bestFit="1" customWidth="1"/>
    <col min="3334" max="3334" width="8.375" style="35" customWidth="1"/>
    <col min="3335" max="3335" width="9" style="35"/>
    <col min="3336" max="3336" width="24.5" style="35" customWidth="1"/>
    <col min="3337" max="3584" width="9" style="35"/>
    <col min="3585" max="3585" width="6.125" style="35" customWidth="1"/>
    <col min="3586" max="3586" width="25" style="35" bestFit="1" customWidth="1"/>
    <col min="3587" max="3587" width="14.875" style="35" customWidth="1"/>
    <col min="3588" max="3588" width="5.25" style="35" bestFit="1" customWidth="1"/>
    <col min="3589" max="3589" width="7.125" style="35" bestFit="1" customWidth="1"/>
    <col min="3590" max="3590" width="8.375" style="35" customWidth="1"/>
    <col min="3591" max="3591" width="9" style="35"/>
    <col min="3592" max="3592" width="24.5" style="35" customWidth="1"/>
    <col min="3593" max="3840" width="9" style="35"/>
    <col min="3841" max="3841" width="6.125" style="35" customWidth="1"/>
    <col min="3842" max="3842" width="25" style="35" bestFit="1" customWidth="1"/>
    <col min="3843" max="3843" width="14.875" style="35" customWidth="1"/>
    <col min="3844" max="3844" width="5.25" style="35" bestFit="1" customWidth="1"/>
    <col min="3845" max="3845" width="7.125" style="35" bestFit="1" customWidth="1"/>
    <col min="3846" max="3846" width="8.375" style="35" customWidth="1"/>
    <col min="3847" max="3847" width="9" style="35"/>
    <col min="3848" max="3848" width="24.5" style="35" customWidth="1"/>
    <col min="3849" max="4096" width="9" style="35"/>
    <col min="4097" max="4097" width="6.125" style="35" customWidth="1"/>
    <col min="4098" max="4098" width="25" style="35" bestFit="1" customWidth="1"/>
    <col min="4099" max="4099" width="14.875" style="35" customWidth="1"/>
    <col min="4100" max="4100" width="5.25" style="35" bestFit="1" customWidth="1"/>
    <col min="4101" max="4101" width="7.125" style="35" bestFit="1" customWidth="1"/>
    <col min="4102" max="4102" width="8.375" style="35" customWidth="1"/>
    <col min="4103" max="4103" width="9" style="35"/>
    <col min="4104" max="4104" width="24.5" style="35" customWidth="1"/>
    <col min="4105" max="4352" width="9" style="35"/>
    <col min="4353" max="4353" width="6.125" style="35" customWidth="1"/>
    <col min="4354" max="4354" width="25" style="35" bestFit="1" customWidth="1"/>
    <col min="4355" max="4355" width="14.875" style="35" customWidth="1"/>
    <col min="4356" max="4356" width="5.25" style="35" bestFit="1" customWidth="1"/>
    <col min="4357" max="4357" width="7.125" style="35" bestFit="1" customWidth="1"/>
    <col min="4358" max="4358" width="8.375" style="35" customWidth="1"/>
    <col min="4359" max="4359" width="9" style="35"/>
    <col min="4360" max="4360" width="24.5" style="35" customWidth="1"/>
    <col min="4361" max="4608" width="9" style="35"/>
    <col min="4609" max="4609" width="6.125" style="35" customWidth="1"/>
    <col min="4610" max="4610" width="25" style="35" bestFit="1" customWidth="1"/>
    <col min="4611" max="4611" width="14.875" style="35" customWidth="1"/>
    <col min="4612" max="4612" width="5.25" style="35" bestFit="1" customWidth="1"/>
    <col min="4613" max="4613" width="7.125" style="35" bestFit="1" customWidth="1"/>
    <col min="4614" max="4614" width="8.375" style="35" customWidth="1"/>
    <col min="4615" max="4615" width="9" style="35"/>
    <col min="4616" max="4616" width="24.5" style="35" customWidth="1"/>
    <col min="4617" max="4864" width="9" style="35"/>
    <col min="4865" max="4865" width="6.125" style="35" customWidth="1"/>
    <col min="4866" max="4866" width="25" style="35" bestFit="1" customWidth="1"/>
    <col min="4867" max="4867" width="14.875" style="35" customWidth="1"/>
    <col min="4868" max="4868" width="5.25" style="35" bestFit="1" customWidth="1"/>
    <col min="4869" max="4869" width="7.125" style="35" bestFit="1" customWidth="1"/>
    <col min="4870" max="4870" width="8.375" style="35" customWidth="1"/>
    <col min="4871" max="4871" width="9" style="35"/>
    <col min="4872" max="4872" width="24.5" style="35" customWidth="1"/>
    <col min="4873" max="5120" width="9" style="35"/>
    <col min="5121" max="5121" width="6.125" style="35" customWidth="1"/>
    <col min="5122" max="5122" width="25" style="35" bestFit="1" customWidth="1"/>
    <col min="5123" max="5123" width="14.875" style="35" customWidth="1"/>
    <col min="5124" max="5124" width="5.25" style="35" bestFit="1" customWidth="1"/>
    <col min="5125" max="5125" width="7.125" style="35" bestFit="1" customWidth="1"/>
    <col min="5126" max="5126" width="8.375" style="35" customWidth="1"/>
    <col min="5127" max="5127" width="9" style="35"/>
    <col min="5128" max="5128" width="24.5" style="35" customWidth="1"/>
    <col min="5129" max="5376" width="9" style="35"/>
    <col min="5377" max="5377" width="6.125" style="35" customWidth="1"/>
    <col min="5378" max="5378" width="25" style="35" bestFit="1" customWidth="1"/>
    <col min="5379" max="5379" width="14.875" style="35" customWidth="1"/>
    <col min="5380" max="5380" width="5.25" style="35" bestFit="1" customWidth="1"/>
    <col min="5381" max="5381" width="7.125" style="35" bestFit="1" customWidth="1"/>
    <col min="5382" max="5382" width="8.375" style="35" customWidth="1"/>
    <col min="5383" max="5383" width="9" style="35"/>
    <col min="5384" max="5384" width="24.5" style="35" customWidth="1"/>
    <col min="5385" max="5632" width="9" style="35"/>
    <col min="5633" max="5633" width="6.125" style="35" customWidth="1"/>
    <col min="5634" max="5634" width="25" style="35" bestFit="1" customWidth="1"/>
    <col min="5635" max="5635" width="14.875" style="35" customWidth="1"/>
    <col min="5636" max="5636" width="5.25" style="35" bestFit="1" customWidth="1"/>
    <col min="5637" max="5637" width="7.125" style="35" bestFit="1" customWidth="1"/>
    <col min="5638" max="5638" width="8.375" style="35" customWidth="1"/>
    <col min="5639" max="5639" width="9" style="35"/>
    <col min="5640" max="5640" width="24.5" style="35" customWidth="1"/>
    <col min="5641" max="5888" width="9" style="35"/>
    <col min="5889" max="5889" width="6.125" style="35" customWidth="1"/>
    <col min="5890" max="5890" width="25" style="35" bestFit="1" customWidth="1"/>
    <col min="5891" max="5891" width="14.875" style="35" customWidth="1"/>
    <col min="5892" max="5892" width="5.25" style="35" bestFit="1" customWidth="1"/>
    <col min="5893" max="5893" width="7.125" style="35" bestFit="1" customWidth="1"/>
    <col min="5894" max="5894" width="8.375" style="35" customWidth="1"/>
    <col min="5895" max="5895" width="9" style="35"/>
    <col min="5896" max="5896" width="24.5" style="35" customWidth="1"/>
    <col min="5897" max="6144" width="9" style="35"/>
    <col min="6145" max="6145" width="6.125" style="35" customWidth="1"/>
    <col min="6146" max="6146" width="25" style="35" bestFit="1" customWidth="1"/>
    <col min="6147" max="6147" width="14.875" style="35" customWidth="1"/>
    <col min="6148" max="6148" width="5.25" style="35" bestFit="1" customWidth="1"/>
    <col min="6149" max="6149" width="7.125" style="35" bestFit="1" customWidth="1"/>
    <col min="6150" max="6150" width="8.375" style="35" customWidth="1"/>
    <col min="6151" max="6151" width="9" style="35"/>
    <col min="6152" max="6152" width="24.5" style="35" customWidth="1"/>
    <col min="6153" max="6400" width="9" style="35"/>
    <col min="6401" max="6401" width="6.125" style="35" customWidth="1"/>
    <col min="6402" max="6402" width="25" style="35" bestFit="1" customWidth="1"/>
    <col min="6403" max="6403" width="14.875" style="35" customWidth="1"/>
    <col min="6404" max="6404" width="5.25" style="35" bestFit="1" customWidth="1"/>
    <col min="6405" max="6405" width="7.125" style="35" bestFit="1" customWidth="1"/>
    <col min="6406" max="6406" width="8.375" style="35" customWidth="1"/>
    <col min="6407" max="6407" width="9" style="35"/>
    <col min="6408" max="6408" width="24.5" style="35" customWidth="1"/>
    <col min="6409" max="6656" width="9" style="35"/>
    <col min="6657" max="6657" width="6.125" style="35" customWidth="1"/>
    <col min="6658" max="6658" width="25" style="35" bestFit="1" customWidth="1"/>
    <col min="6659" max="6659" width="14.875" style="35" customWidth="1"/>
    <col min="6660" max="6660" width="5.25" style="35" bestFit="1" customWidth="1"/>
    <col min="6661" max="6661" width="7.125" style="35" bestFit="1" customWidth="1"/>
    <col min="6662" max="6662" width="8.375" style="35" customWidth="1"/>
    <col min="6663" max="6663" width="9" style="35"/>
    <col min="6664" max="6664" width="24.5" style="35" customWidth="1"/>
    <col min="6665" max="6912" width="9" style="35"/>
    <col min="6913" max="6913" width="6.125" style="35" customWidth="1"/>
    <col min="6914" max="6914" width="25" style="35" bestFit="1" customWidth="1"/>
    <col min="6915" max="6915" width="14.875" style="35" customWidth="1"/>
    <col min="6916" max="6916" width="5.25" style="35" bestFit="1" customWidth="1"/>
    <col min="6917" max="6917" width="7.125" style="35" bestFit="1" customWidth="1"/>
    <col min="6918" max="6918" width="8.375" style="35" customWidth="1"/>
    <col min="6919" max="6919" width="9" style="35"/>
    <col min="6920" max="6920" width="24.5" style="35" customWidth="1"/>
    <col min="6921" max="7168" width="9" style="35"/>
    <col min="7169" max="7169" width="6.125" style="35" customWidth="1"/>
    <col min="7170" max="7170" width="25" style="35" bestFit="1" customWidth="1"/>
    <col min="7171" max="7171" width="14.875" style="35" customWidth="1"/>
    <col min="7172" max="7172" width="5.25" style="35" bestFit="1" customWidth="1"/>
    <col min="7173" max="7173" width="7.125" style="35" bestFit="1" customWidth="1"/>
    <col min="7174" max="7174" width="8.375" style="35" customWidth="1"/>
    <col min="7175" max="7175" width="9" style="35"/>
    <col min="7176" max="7176" width="24.5" style="35" customWidth="1"/>
    <col min="7177" max="7424" width="9" style="35"/>
    <col min="7425" max="7425" width="6.125" style="35" customWidth="1"/>
    <col min="7426" max="7426" width="25" style="35" bestFit="1" customWidth="1"/>
    <col min="7427" max="7427" width="14.875" style="35" customWidth="1"/>
    <col min="7428" max="7428" width="5.25" style="35" bestFit="1" customWidth="1"/>
    <col min="7429" max="7429" width="7.125" style="35" bestFit="1" customWidth="1"/>
    <col min="7430" max="7430" width="8.375" style="35" customWidth="1"/>
    <col min="7431" max="7431" width="9" style="35"/>
    <col min="7432" max="7432" width="24.5" style="35" customWidth="1"/>
    <col min="7433" max="7680" width="9" style="35"/>
    <col min="7681" max="7681" width="6.125" style="35" customWidth="1"/>
    <col min="7682" max="7682" width="25" style="35" bestFit="1" customWidth="1"/>
    <col min="7683" max="7683" width="14.875" style="35" customWidth="1"/>
    <col min="7684" max="7684" width="5.25" style="35" bestFit="1" customWidth="1"/>
    <col min="7685" max="7685" width="7.125" style="35" bestFit="1" customWidth="1"/>
    <col min="7686" max="7686" width="8.375" style="35" customWidth="1"/>
    <col min="7687" max="7687" width="9" style="35"/>
    <col min="7688" max="7688" width="24.5" style="35" customWidth="1"/>
    <col min="7689" max="7936" width="9" style="35"/>
    <col min="7937" max="7937" width="6.125" style="35" customWidth="1"/>
    <col min="7938" max="7938" width="25" style="35" bestFit="1" customWidth="1"/>
    <col min="7939" max="7939" width="14.875" style="35" customWidth="1"/>
    <col min="7940" max="7940" width="5.25" style="35" bestFit="1" customWidth="1"/>
    <col min="7941" max="7941" width="7.125" style="35" bestFit="1" customWidth="1"/>
    <col min="7942" max="7942" width="8.375" style="35" customWidth="1"/>
    <col min="7943" max="7943" width="9" style="35"/>
    <col min="7944" max="7944" width="24.5" style="35" customWidth="1"/>
    <col min="7945" max="8192" width="9" style="35"/>
    <col min="8193" max="8193" width="6.125" style="35" customWidth="1"/>
    <col min="8194" max="8194" width="25" style="35" bestFit="1" customWidth="1"/>
    <col min="8195" max="8195" width="14.875" style="35" customWidth="1"/>
    <col min="8196" max="8196" width="5.25" style="35" bestFit="1" customWidth="1"/>
    <col min="8197" max="8197" width="7.125" style="35" bestFit="1" customWidth="1"/>
    <col min="8198" max="8198" width="8.375" style="35" customWidth="1"/>
    <col min="8199" max="8199" width="9" style="35"/>
    <col min="8200" max="8200" width="24.5" style="35" customWidth="1"/>
    <col min="8201" max="8448" width="9" style="35"/>
    <col min="8449" max="8449" width="6.125" style="35" customWidth="1"/>
    <col min="8450" max="8450" width="25" style="35" bestFit="1" customWidth="1"/>
    <col min="8451" max="8451" width="14.875" style="35" customWidth="1"/>
    <col min="8452" max="8452" width="5.25" style="35" bestFit="1" customWidth="1"/>
    <col min="8453" max="8453" width="7.125" style="35" bestFit="1" customWidth="1"/>
    <col min="8454" max="8454" width="8.375" style="35" customWidth="1"/>
    <col min="8455" max="8455" width="9" style="35"/>
    <col min="8456" max="8456" width="24.5" style="35" customWidth="1"/>
    <col min="8457" max="8704" width="9" style="35"/>
    <col min="8705" max="8705" width="6.125" style="35" customWidth="1"/>
    <col min="8706" max="8706" width="25" style="35" bestFit="1" customWidth="1"/>
    <col min="8707" max="8707" width="14.875" style="35" customWidth="1"/>
    <col min="8708" max="8708" width="5.25" style="35" bestFit="1" customWidth="1"/>
    <col min="8709" max="8709" width="7.125" style="35" bestFit="1" customWidth="1"/>
    <col min="8710" max="8710" width="8.375" style="35" customWidth="1"/>
    <col min="8711" max="8711" width="9" style="35"/>
    <col min="8712" max="8712" width="24.5" style="35" customWidth="1"/>
    <col min="8713" max="8960" width="9" style="35"/>
    <col min="8961" max="8961" width="6.125" style="35" customWidth="1"/>
    <col min="8962" max="8962" width="25" style="35" bestFit="1" customWidth="1"/>
    <col min="8963" max="8963" width="14.875" style="35" customWidth="1"/>
    <col min="8964" max="8964" width="5.25" style="35" bestFit="1" customWidth="1"/>
    <col min="8965" max="8965" width="7.125" style="35" bestFit="1" customWidth="1"/>
    <col min="8966" max="8966" width="8.375" style="35" customWidth="1"/>
    <col min="8967" max="8967" width="9" style="35"/>
    <col min="8968" max="8968" width="24.5" style="35" customWidth="1"/>
    <col min="8969" max="9216" width="9" style="35"/>
    <col min="9217" max="9217" width="6.125" style="35" customWidth="1"/>
    <col min="9218" max="9218" width="25" style="35" bestFit="1" customWidth="1"/>
    <col min="9219" max="9219" width="14.875" style="35" customWidth="1"/>
    <col min="9220" max="9220" width="5.25" style="35" bestFit="1" customWidth="1"/>
    <col min="9221" max="9221" width="7.125" style="35" bestFit="1" customWidth="1"/>
    <col min="9222" max="9222" width="8.375" style="35" customWidth="1"/>
    <col min="9223" max="9223" width="9" style="35"/>
    <col min="9224" max="9224" width="24.5" style="35" customWidth="1"/>
    <col min="9225" max="9472" width="9" style="35"/>
    <col min="9473" max="9473" width="6.125" style="35" customWidth="1"/>
    <col min="9474" max="9474" width="25" style="35" bestFit="1" customWidth="1"/>
    <col min="9475" max="9475" width="14.875" style="35" customWidth="1"/>
    <col min="9476" max="9476" width="5.25" style="35" bestFit="1" customWidth="1"/>
    <col min="9477" max="9477" width="7.125" style="35" bestFit="1" customWidth="1"/>
    <col min="9478" max="9478" width="8.375" style="35" customWidth="1"/>
    <col min="9479" max="9479" width="9" style="35"/>
    <col min="9480" max="9480" width="24.5" style="35" customWidth="1"/>
    <col min="9481" max="9728" width="9" style="35"/>
    <col min="9729" max="9729" width="6.125" style="35" customWidth="1"/>
    <col min="9730" max="9730" width="25" style="35" bestFit="1" customWidth="1"/>
    <col min="9731" max="9731" width="14.875" style="35" customWidth="1"/>
    <col min="9732" max="9732" width="5.25" style="35" bestFit="1" customWidth="1"/>
    <col min="9733" max="9733" width="7.125" style="35" bestFit="1" customWidth="1"/>
    <col min="9734" max="9734" width="8.375" style="35" customWidth="1"/>
    <col min="9735" max="9735" width="9" style="35"/>
    <col min="9736" max="9736" width="24.5" style="35" customWidth="1"/>
    <col min="9737" max="9984" width="9" style="35"/>
    <col min="9985" max="9985" width="6.125" style="35" customWidth="1"/>
    <col min="9986" max="9986" width="25" style="35" bestFit="1" customWidth="1"/>
    <col min="9987" max="9987" width="14.875" style="35" customWidth="1"/>
    <col min="9988" max="9988" width="5.25" style="35" bestFit="1" customWidth="1"/>
    <col min="9989" max="9989" width="7.125" style="35" bestFit="1" customWidth="1"/>
    <col min="9990" max="9990" width="8.375" style="35" customWidth="1"/>
    <col min="9991" max="9991" width="9" style="35"/>
    <col min="9992" max="9992" width="24.5" style="35" customWidth="1"/>
    <col min="9993" max="10240" width="9" style="35"/>
    <col min="10241" max="10241" width="6.125" style="35" customWidth="1"/>
    <col min="10242" max="10242" width="25" style="35" bestFit="1" customWidth="1"/>
    <col min="10243" max="10243" width="14.875" style="35" customWidth="1"/>
    <col min="10244" max="10244" width="5.25" style="35" bestFit="1" customWidth="1"/>
    <col min="10245" max="10245" width="7.125" style="35" bestFit="1" customWidth="1"/>
    <col min="10246" max="10246" width="8.375" style="35" customWidth="1"/>
    <col min="10247" max="10247" width="9" style="35"/>
    <col min="10248" max="10248" width="24.5" style="35" customWidth="1"/>
    <col min="10249" max="10496" width="9" style="35"/>
    <col min="10497" max="10497" width="6.125" style="35" customWidth="1"/>
    <col min="10498" max="10498" width="25" style="35" bestFit="1" customWidth="1"/>
    <col min="10499" max="10499" width="14.875" style="35" customWidth="1"/>
    <col min="10500" max="10500" width="5.25" style="35" bestFit="1" customWidth="1"/>
    <col min="10501" max="10501" width="7.125" style="35" bestFit="1" customWidth="1"/>
    <col min="10502" max="10502" width="8.375" style="35" customWidth="1"/>
    <col min="10503" max="10503" width="9" style="35"/>
    <col min="10504" max="10504" width="24.5" style="35" customWidth="1"/>
    <col min="10505" max="10752" width="9" style="35"/>
    <col min="10753" max="10753" width="6.125" style="35" customWidth="1"/>
    <col min="10754" max="10754" width="25" style="35" bestFit="1" customWidth="1"/>
    <col min="10755" max="10755" width="14.875" style="35" customWidth="1"/>
    <col min="10756" max="10756" width="5.25" style="35" bestFit="1" customWidth="1"/>
    <col min="10757" max="10757" width="7.125" style="35" bestFit="1" customWidth="1"/>
    <col min="10758" max="10758" width="8.375" style="35" customWidth="1"/>
    <col min="10759" max="10759" width="9" style="35"/>
    <col min="10760" max="10760" width="24.5" style="35" customWidth="1"/>
    <col min="10761" max="11008" width="9" style="35"/>
    <col min="11009" max="11009" width="6.125" style="35" customWidth="1"/>
    <col min="11010" max="11010" width="25" style="35" bestFit="1" customWidth="1"/>
    <col min="11011" max="11011" width="14.875" style="35" customWidth="1"/>
    <col min="11012" max="11012" width="5.25" style="35" bestFit="1" customWidth="1"/>
    <col min="11013" max="11013" width="7.125" style="35" bestFit="1" customWidth="1"/>
    <col min="11014" max="11014" width="8.375" style="35" customWidth="1"/>
    <col min="11015" max="11015" width="9" style="35"/>
    <col min="11016" max="11016" width="24.5" style="35" customWidth="1"/>
    <col min="11017" max="11264" width="9" style="35"/>
    <col min="11265" max="11265" width="6.125" style="35" customWidth="1"/>
    <col min="11266" max="11266" width="25" style="35" bestFit="1" customWidth="1"/>
    <col min="11267" max="11267" width="14.875" style="35" customWidth="1"/>
    <col min="11268" max="11268" width="5.25" style="35" bestFit="1" customWidth="1"/>
    <col min="11269" max="11269" width="7.125" style="35" bestFit="1" customWidth="1"/>
    <col min="11270" max="11270" width="8.375" style="35" customWidth="1"/>
    <col min="11271" max="11271" width="9" style="35"/>
    <col min="11272" max="11272" width="24.5" style="35" customWidth="1"/>
    <col min="11273" max="11520" width="9" style="35"/>
    <col min="11521" max="11521" width="6.125" style="35" customWidth="1"/>
    <col min="11522" max="11522" width="25" style="35" bestFit="1" customWidth="1"/>
    <col min="11523" max="11523" width="14.875" style="35" customWidth="1"/>
    <col min="11524" max="11524" width="5.25" style="35" bestFit="1" customWidth="1"/>
    <col min="11525" max="11525" width="7.125" style="35" bestFit="1" customWidth="1"/>
    <col min="11526" max="11526" width="8.375" style="35" customWidth="1"/>
    <col min="11527" max="11527" width="9" style="35"/>
    <col min="11528" max="11528" width="24.5" style="35" customWidth="1"/>
    <col min="11529" max="11776" width="9" style="35"/>
    <col min="11777" max="11777" width="6.125" style="35" customWidth="1"/>
    <col min="11778" max="11778" width="25" style="35" bestFit="1" customWidth="1"/>
    <col min="11779" max="11779" width="14.875" style="35" customWidth="1"/>
    <col min="11780" max="11780" width="5.25" style="35" bestFit="1" customWidth="1"/>
    <col min="11781" max="11781" width="7.125" style="35" bestFit="1" customWidth="1"/>
    <col min="11782" max="11782" width="8.375" style="35" customWidth="1"/>
    <col min="11783" max="11783" width="9" style="35"/>
    <col min="11784" max="11784" width="24.5" style="35" customWidth="1"/>
    <col min="11785" max="12032" width="9" style="35"/>
    <col min="12033" max="12033" width="6.125" style="35" customWidth="1"/>
    <col min="12034" max="12034" width="25" style="35" bestFit="1" customWidth="1"/>
    <col min="12035" max="12035" width="14.875" style="35" customWidth="1"/>
    <col min="12036" max="12036" width="5.25" style="35" bestFit="1" customWidth="1"/>
    <col min="12037" max="12037" width="7.125" style="35" bestFit="1" customWidth="1"/>
    <col min="12038" max="12038" width="8.375" style="35" customWidth="1"/>
    <col min="12039" max="12039" width="9" style="35"/>
    <col min="12040" max="12040" width="24.5" style="35" customWidth="1"/>
    <col min="12041" max="12288" width="9" style="35"/>
    <col min="12289" max="12289" width="6.125" style="35" customWidth="1"/>
    <col min="12290" max="12290" width="25" style="35" bestFit="1" customWidth="1"/>
    <col min="12291" max="12291" width="14.875" style="35" customWidth="1"/>
    <col min="12292" max="12292" width="5.25" style="35" bestFit="1" customWidth="1"/>
    <col min="12293" max="12293" width="7.125" style="35" bestFit="1" customWidth="1"/>
    <col min="12294" max="12294" width="8.375" style="35" customWidth="1"/>
    <col min="12295" max="12295" width="9" style="35"/>
    <col min="12296" max="12296" width="24.5" style="35" customWidth="1"/>
    <col min="12297" max="12544" width="9" style="35"/>
    <col min="12545" max="12545" width="6.125" style="35" customWidth="1"/>
    <col min="12546" max="12546" width="25" style="35" bestFit="1" customWidth="1"/>
    <col min="12547" max="12547" width="14.875" style="35" customWidth="1"/>
    <col min="12548" max="12548" width="5.25" style="35" bestFit="1" customWidth="1"/>
    <col min="12549" max="12549" width="7.125" style="35" bestFit="1" customWidth="1"/>
    <col min="12550" max="12550" width="8.375" style="35" customWidth="1"/>
    <col min="12551" max="12551" width="9" style="35"/>
    <col min="12552" max="12552" width="24.5" style="35" customWidth="1"/>
    <col min="12553" max="12800" width="9" style="35"/>
    <col min="12801" max="12801" width="6.125" style="35" customWidth="1"/>
    <col min="12802" max="12802" width="25" style="35" bestFit="1" customWidth="1"/>
    <col min="12803" max="12803" width="14.875" style="35" customWidth="1"/>
    <col min="12804" max="12804" width="5.25" style="35" bestFit="1" customWidth="1"/>
    <col min="12805" max="12805" width="7.125" style="35" bestFit="1" customWidth="1"/>
    <col min="12806" max="12806" width="8.375" style="35" customWidth="1"/>
    <col min="12807" max="12807" width="9" style="35"/>
    <col min="12808" max="12808" width="24.5" style="35" customWidth="1"/>
    <col min="12809" max="13056" width="9" style="35"/>
    <col min="13057" max="13057" width="6.125" style="35" customWidth="1"/>
    <col min="13058" max="13058" width="25" style="35" bestFit="1" customWidth="1"/>
    <col min="13059" max="13059" width="14.875" style="35" customWidth="1"/>
    <col min="13060" max="13060" width="5.25" style="35" bestFit="1" customWidth="1"/>
    <col min="13061" max="13061" width="7.125" style="35" bestFit="1" customWidth="1"/>
    <col min="13062" max="13062" width="8.375" style="35" customWidth="1"/>
    <col min="13063" max="13063" width="9" style="35"/>
    <col min="13064" max="13064" width="24.5" style="35" customWidth="1"/>
    <col min="13065" max="13312" width="9" style="35"/>
    <col min="13313" max="13313" width="6.125" style="35" customWidth="1"/>
    <col min="13314" max="13314" width="25" style="35" bestFit="1" customWidth="1"/>
    <col min="13315" max="13315" width="14.875" style="35" customWidth="1"/>
    <col min="13316" max="13316" width="5.25" style="35" bestFit="1" customWidth="1"/>
    <col min="13317" max="13317" width="7.125" style="35" bestFit="1" customWidth="1"/>
    <col min="13318" max="13318" width="8.375" style="35" customWidth="1"/>
    <col min="13319" max="13319" width="9" style="35"/>
    <col min="13320" max="13320" width="24.5" style="35" customWidth="1"/>
    <col min="13321" max="13568" width="9" style="35"/>
    <col min="13569" max="13569" width="6.125" style="35" customWidth="1"/>
    <col min="13570" max="13570" width="25" style="35" bestFit="1" customWidth="1"/>
    <col min="13571" max="13571" width="14.875" style="35" customWidth="1"/>
    <col min="13572" max="13572" width="5.25" style="35" bestFit="1" customWidth="1"/>
    <col min="13573" max="13573" width="7.125" style="35" bestFit="1" customWidth="1"/>
    <col min="13574" max="13574" width="8.375" style="35" customWidth="1"/>
    <col min="13575" max="13575" width="9" style="35"/>
    <col min="13576" max="13576" width="24.5" style="35" customWidth="1"/>
    <col min="13577" max="13824" width="9" style="35"/>
    <col min="13825" max="13825" width="6.125" style="35" customWidth="1"/>
    <col min="13826" max="13826" width="25" style="35" bestFit="1" customWidth="1"/>
    <col min="13827" max="13827" width="14.875" style="35" customWidth="1"/>
    <col min="13828" max="13828" width="5.25" style="35" bestFit="1" customWidth="1"/>
    <col min="13829" max="13829" width="7.125" style="35" bestFit="1" customWidth="1"/>
    <col min="13830" max="13830" width="8.375" style="35" customWidth="1"/>
    <col min="13831" max="13831" width="9" style="35"/>
    <col min="13832" max="13832" width="24.5" style="35" customWidth="1"/>
    <col min="13833" max="14080" width="9" style="35"/>
    <col min="14081" max="14081" width="6.125" style="35" customWidth="1"/>
    <col min="14082" max="14082" width="25" style="35" bestFit="1" customWidth="1"/>
    <col min="14083" max="14083" width="14.875" style="35" customWidth="1"/>
    <col min="14084" max="14084" width="5.25" style="35" bestFit="1" customWidth="1"/>
    <col min="14085" max="14085" width="7.125" style="35" bestFit="1" customWidth="1"/>
    <col min="14086" max="14086" width="8.375" style="35" customWidth="1"/>
    <col min="14087" max="14087" width="9" style="35"/>
    <col min="14088" max="14088" width="24.5" style="35" customWidth="1"/>
    <col min="14089" max="14336" width="9" style="35"/>
    <col min="14337" max="14337" width="6.125" style="35" customWidth="1"/>
    <col min="14338" max="14338" width="25" style="35" bestFit="1" customWidth="1"/>
    <col min="14339" max="14339" width="14.875" style="35" customWidth="1"/>
    <col min="14340" max="14340" width="5.25" style="35" bestFit="1" customWidth="1"/>
    <col min="14341" max="14341" width="7.125" style="35" bestFit="1" customWidth="1"/>
    <col min="14342" max="14342" width="8.375" style="35" customWidth="1"/>
    <col min="14343" max="14343" width="9" style="35"/>
    <col min="14344" max="14344" width="24.5" style="35" customWidth="1"/>
    <col min="14345" max="14592" width="9" style="35"/>
    <col min="14593" max="14593" width="6.125" style="35" customWidth="1"/>
    <col min="14594" max="14594" width="25" style="35" bestFit="1" customWidth="1"/>
    <col min="14595" max="14595" width="14.875" style="35" customWidth="1"/>
    <col min="14596" max="14596" width="5.25" style="35" bestFit="1" customWidth="1"/>
    <col min="14597" max="14597" width="7.125" style="35" bestFit="1" customWidth="1"/>
    <col min="14598" max="14598" width="8.375" style="35" customWidth="1"/>
    <col min="14599" max="14599" width="9" style="35"/>
    <col min="14600" max="14600" width="24.5" style="35" customWidth="1"/>
    <col min="14601" max="14848" width="9" style="35"/>
    <col min="14849" max="14849" width="6.125" style="35" customWidth="1"/>
    <col min="14850" max="14850" width="25" style="35" bestFit="1" customWidth="1"/>
    <col min="14851" max="14851" width="14.875" style="35" customWidth="1"/>
    <col min="14852" max="14852" width="5.25" style="35" bestFit="1" customWidth="1"/>
    <col min="14853" max="14853" width="7.125" style="35" bestFit="1" customWidth="1"/>
    <col min="14854" max="14854" width="8.375" style="35" customWidth="1"/>
    <col min="14855" max="14855" width="9" style="35"/>
    <col min="14856" max="14856" width="24.5" style="35" customWidth="1"/>
    <col min="14857" max="15104" width="9" style="35"/>
    <col min="15105" max="15105" width="6.125" style="35" customWidth="1"/>
    <col min="15106" max="15106" width="25" style="35" bestFit="1" customWidth="1"/>
    <col min="15107" max="15107" width="14.875" style="35" customWidth="1"/>
    <col min="15108" max="15108" width="5.25" style="35" bestFit="1" customWidth="1"/>
    <col min="15109" max="15109" width="7.125" style="35" bestFit="1" customWidth="1"/>
    <col min="15110" max="15110" width="8.375" style="35" customWidth="1"/>
    <col min="15111" max="15111" width="9" style="35"/>
    <col min="15112" max="15112" width="24.5" style="35" customWidth="1"/>
    <col min="15113" max="15360" width="9" style="35"/>
    <col min="15361" max="15361" width="6.125" style="35" customWidth="1"/>
    <col min="15362" max="15362" width="25" style="35" bestFit="1" customWidth="1"/>
    <col min="15363" max="15363" width="14.875" style="35" customWidth="1"/>
    <col min="15364" max="15364" width="5.25" style="35" bestFit="1" customWidth="1"/>
    <col min="15365" max="15365" width="7.125" style="35" bestFit="1" customWidth="1"/>
    <col min="15366" max="15366" width="8.375" style="35" customWidth="1"/>
    <col min="15367" max="15367" width="9" style="35"/>
    <col min="15368" max="15368" width="24.5" style="35" customWidth="1"/>
    <col min="15369" max="15616" width="9" style="35"/>
    <col min="15617" max="15617" width="6.125" style="35" customWidth="1"/>
    <col min="15618" max="15618" width="25" style="35" bestFit="1" customWidth="1"/>
    <col min="15619" max="15619" width="14.875" style="35" customWidth="1"/>
    <col min="15620" max="15620" width="5.25" style="35" bestFit="1" customWidth="1"/>
    <col min="15621" max="15621" width="7.125" style="35" bestFit="1" customWidth="1"/>
    <col min="15622" max="15622" width="8.375" style="35" customWidth="1"/>
    <col min="15623" max="15623" width="9" style="35"/>
    <col min="15624" max="15624" width="24.5" style="35" customWidth="1"/>
    <col min="15625" max="15872" width="9" style="35"/>
    <col min="15873" max="15873" width="6.125" style="35" customWidth="1"/>
    <col min="15874" max="15874" width="25" style="35" bestFit="1" customWidth="1"/>
    <col min="15875" max="15875" width="14.875" style="35" customWidth="1"/>
    <col min="15876" max="15876" width="5.25" style="35" bestFit="1" customWidth="1"/>
    <col min="15877" max="15877" width="7.125" style="35" bestFit="1" customWidth="1"/>
    <col min="15878" max="15878" width="8.375" style="35" customWidth="1"/>
    <col min="15879" max="15879" width="9" style="35"/>
    <col min="15880" max="15880" width="24.5" style="35" customWidth="1"/>
    <col min="15881" max="16128" width="9" style="35"/>
    <col min="16129" max="16129" width="6.125" style="35" customWidth="1"/>
    <col min="16130" max="16130" width="25" style="35" bestFit="1" customWidth="1"/>
    <col min="16131" max="16131" width="14.875" style="35" customWidth="1"/>
    <col min="16132" max="16132" width="5.25" style="35" bestFit="1" customWidth="1"/>
    <col min="16133" max="16133" width="7.125" style="35" bestFit="1" customWidth="1"/>
    <col min="16134" max="16134" width="8.375" style="35" customWidth="1"/>
    <col min="16135" max="16135" width="9" style="35"/>
    <col min="16136" max="16136" width="24.5" style="35" customWidth="1"/>
    <col min="16137" max="16384" width="9" style="35"/>
  </cols>
  <sheetData>
    <row r="1" spans="1:8" s="24" customFormat="1" ht="36" customHeight="1">
      <c r="A1" s="69" t="s">
        <v>65</v>
      </c>
      <c r="B1" s="70"/>
      <c r="C1" s="70"/>
      <c r="D1" s="70"/>
      <c r="E1" s="70"/>
      <c r="F1" s="70"/>
      <c r="G1" s="70"/>
      <c r="H1" s="70"/>
    </row>
    <row r="2" spans="1:8" s="24" customFormat="1" ht="20.25">
      <c r="A2" s="71" t="s">
        <v>66</v>
      </c>
      <c r="B2" s="71"/>
      <c r="C2" s="71"/>
      <c r="D2" s="71"/>
      <c r="E2" s="71"/>
      <c r="F2" s="71"/>
      <c r="G2" s="71"/>
      <c r="H2" s="71"/>
    </row>
    <row r="3" spans="1:8" s="24" customFormat="1" ht="14.25">
      <c r="A3" s="1" t="s">
        <v>1</v>
      </c>
      <c r="B3" s="1"/>
      <c r="C3" s="2"/>
      <c r="D3" s="3"/>
      <c r="E3" s="3"/>
      <c r="F3" s="72" t="s">
        <v>67</v>
      </c>
      <c r="G3" s="72"/>
      <c r="H3" s="72"/>
    </row>
    <row r="4" spans="1:8" s="24" customFormat="1" ht="14.25">
      <c r="A4" s="1" t="s">
        <v>2</v>
      </c>
      <c r="B4" s="1" t="s">
        <v>68</v>
      </c>
      <c r="C4" s="2"/>
      <c r="D4" s="3"/>
      <c r="E4" s="3"/>
      <c r="F4" s="72" t="s">
        <v>69</v>
      </c>
      <c r="G4" s="72"/>
      <c r="H4" s="72"/>
    </row>
    <row r="5" spans="1:8" s="24" customFormat="1">
      <c r="A5" s="1" t="s">
        <v>3</v>
      </c>
      <c r="B5" s="25" t="s">
        <v>70</v>
      </c>
      <c r="C5" s="13" t="s">
        <v>71</v>
      </c>
      <c r="D5" s="13"/>
      <c r="E5" s="13"/>
      <c r="F5" s="73" t="s">
        <v>72</v>
      </c>
      <c r="G5" s="74"/>
      <c r="H5" s="26"/>
    </row>
    <row r="6" spans="1:8" s="28" customFormat="1">
      <c r="A6" s="27" t="s">
        <v>4</v>
      </c>
      <c r="B6" s="27" t="s">
        <v>5</v>
      </c>
      <c r="C6" s="27" t="s">
        <v>73</v>
      </c>
      <c r="D6" s="27" t="s">
        <v>7</v>
      </c>
      <c r="E6" s="27" t="s">
        <v>8</v>
      </c>
      <c r="F6" s="27" t="s">
        <v>9</v>
      </c>
      <c r="G6" s="27" t="s">
        <v>10</v>
      </c>
      <c r="H6" s="27" t="s">
        <v>11</v>
      </c>
    </row>
    <row r="7" spans="1:8" s="32" customFormat="1" ht="17.25" customHeight="1">
      <c r="A7" s="29">
        <v>1</v>
      </c>
      <c r="B7" s="30" t="s">
        <v>74</v>
      </c>
      <c r="C7" s="16" t="s">
        <v>75</v>
      </c>
      <c r="D7" s="29" t="s">
        <v>33</v>
      </c>
      <c r="E7" s="29">
        <v>5</v>
      </c>
      <c r="F7" s="29">
        <v>90</v>
      </c>
      <c r="G7" s="11">
        <f>F7*E7</f>
        <v>450</v>
      </c>
      <c r="H7" s="31" t="s">
        <v>76</v>
      </c>
    </row>
    <row r="8" spans="1:8" s="32" customFormat="1" ht="15.75" customHeight="1">
      <c r="A8" s="29">
        <v>2</v>
      </c>
      <c r="B8" s="30" t="s">
        <v>74</v>
      </c>
      <c r="C8" s="16" t="s">
        <v>77</v>
      </c>
      <c r="D8" s="29" t="s">
        <v>33</v>
      </c>
      <c r="E8" s="29">
        <v>5</v>
      </c>
      <c r="F8" s="29">
        <v>90</v>
      </c>
      <c r="G8" s="11">
        <f>F8*E8</f>
        <v>450</v>
      </c>
      <c r="H8" s="31" t="s">
        <v>76</v>
      </c>
    </row>
    <row r="9" spans="1:8" s="32" customFormat="1" ht="17.25" customHeight="1">
      <c r="A9" s="29">
        <v>3</v>
      </c>
      <c r="B9" s="30" t="s">
        <v>74</v>
      </c>
      <c r="C9" s="16" t="s">
        <v>78</v>
      </c>
      <c r="D9" s="29" t="s">
        <v>33</v>
      </c>
      <c r="E9" s="29">
        <v>5</v>
      </c>
      <c r="F9" s="29">
        <v>90</v>
      </c>
      <c r="G9" s="11">
        <f>F9*E9</f>
        <v>450</v>
      </c>
      <c r="H9" s="31" t="s">
        <v>76</v>
      </c>
    </row>
    <row r="10" spans="1:8" ht="14.25">
      <c r="A10" s="29">
        <v>4</v>
      </c>
      <c r="B10" s="27" t="s">
        <v>79</v>
      </c>
      <c r="C10" s="33" t="s">
        <v>80</v>
      </c>
      <c r="D10" s="7" t="s">
        <v>81</v>
      </c>
      <c r="E10" s="7">
        <v>50</v>
      </c>
      <c r="F10" s="7">
        <v>12</v>
      </c>
      <c r="G10" s="11">
        <v>600</v>
      </c>
      <c r="H10" s="34"/>
    </row>
    <row r="11" spans="1:8" ht="18" customHeight="1">
      <c r="A11" s="29">
        <v>5</v>
      </c>
      <c r="B11" s="29" t="s">
        <v>82</v>
      </c>
      <c r="C11" s="29" t="s">
        <v>83</v>
      </c>
      <c r="D11" s="29" t="s">
        <v>81</v>
      </c>
      <c r="E11" s="29">
        <v>50</v>
      </c>
      <c r="F11" s="29">
        <v>8</v>
      </c>
      <c r="G11" s="11">
        <v>400</v>
      </c>
      <c r="H11" s="36"/>
    </row>
    <row r="12" spans="1:8" ht="14.25">
      <c r="A12" s="29">
        <v>6</v>
      </c>
      <c r="B12" s="29" t="s">
        <v>84</v>
      </c>
      <c r="C12" s="17" t="s">
        <v>85</v>
      </c>
      <c r="D12" s="29" t="s">
        <v>86</v>
      </c>
      <c r="E12" s="29">
        <v>50</v>
      </c>
      <c r="F12" s="29">
        <v>8</v>
      </c>
      <c r="G12" s="11">
        <v>400</v>
      </c>
      <c r="H12" s="36" t="s">
        <v>87</v>
      </c>
    </row>
    <row r="13" spans="1:8" s="32" customFormat="1" ht="27" customHeight="1">
      <c r="A13" s="29">
        <v>7</v>
      </c>
      <c r="B13" s="27" t="s">
        <v>88</v>
      </c>
      <c r="C13" s="36" t="s">
        <v>89</v>
      </c>
      <c r="D13" s="29" t="s">
        <v>81</v>
      </c>
      <c r="E13" s="29">
        <v>100</v>
      </c>
      <c r="F13" s="29">
        <v>0.7</v>
      </c>
      <c r="G13" s="11">
        <v>70</v>
      </c>
      <c r="H13" s="36" t="s">
        <v>87</v>
      </c>
    </row>
    <row r="14" spans="1:8" s="32" customFormat="1" ht="27.75" customHeight="1">
      <c r="A14" s="29">
        <v>8</v>
      </c>
      <c r="B14" s="5" t="s">
        <v>90</v>
      </c>
      <c r="C14" s="4" t="s">
        <v>91</v>
      </c>
      <c r="D14" s="5" t="s">
        <v>13</v>
      </c>
      <c r="E14" s="29">
        <v>50</v>
      </c>
      <c r="F14" s="29">
        <v>15</v>
      </c>
      <c r="G14" s="11">
        <v>750</v>
      </c>
      <c r="H14" s="34" t="s">
        <v>92</v>
      </c>
    </row>
    <row r="15" spans="1:8" s="32" customFormat="1" ht="15.75" customHeight="1">
      <c r="A15" s="29">
        <v>9</v>
      </c>
      <c r="B15" s="29" t="s">
        <v>93</v>
      </c>
      <c r="C15" s="29" t="s">
        <v>94</v>
      </c>
      <c r="D15" s="29" t="s">
        <v>81</v>
      </c>
      <c r="E15" s="29">
        <v>50</v>
      </c>
      <c r="F15" s="29">
        <v>20</v>
      </c>
      <c r="G15" s="11">
        <v>1000</v>
      </c>
      <c r="H15" s="34" t="s">
        <v>95</v>
      </c>
    </row>
    <row r="16" spans="1:8" s="32" customFormat="1" ht="15.75" customHeight="1">
      <c r="A16" s="29">
        <v>10</v>
      </c>
      <c r="B16" s="29" t="s">
        <v>93</v>
      </c>
      <c r="C16" s="29" t="s">
        <v>96</v>
      </c>
      <c r="D16" s="29" t="s">
        <v>81</v>
      </c>
      <c r="E16" s="29">
        <v>50</v>
      </c>
      <c r="F16" s="29">
        <v>20</v>
      </c>
      <c r="G16" s="11">
        <v>1000</v>
      </c>
      <c r="H16" s="34" t="s">
        <v>95</v>
      </c>
    </row>
    <row r="17" spans="1:8" s="32" customFormat="1" ht="15.75" customHeight="1">
      <c r="A17" s="29">
        <v>11</v>
      </c>
      <c r="B17" s="8" t="s">
        <v>97</v>
      </c>
      <c r="C17" s="8" t="s">
        <v>98</v>
      </c>
      <c r="D17" s="8" t="s">
        <v>14</v>
      </c>
      <c r="E17" s="8">
        <v>1</v>
      </c>
      <c r="F17" s="8">
        <v>55</v>
      </c>
      <c r="G17" s="11">
        <f>F17*E17</f>
        <v>55</v>
      </c>
      <c r="H17" s="34" t="s">
        <v>99</v>
      </c>
    </row>
    <row r="18" spans="1:8" ht="17.25" customHeight="1">
      <c r="A18" s="29">
        <v>12</v>
      </c>
      <c r="B18" s="10" t="s">
        <v>100</v>
      </c>
      <c r="C18" s="29" t="s">
        <v>101</v>
      </c>
      <c r="D18" s="29" t="s">
        <v>81</v>
      </c>
      <c r="E18" s="29">
        <v>4</v>
      </c>
      <c r="F18" s="29">
        <v>100</v>
      </c>
      <c r="G18" s="11">
        <f>F18*E18</f>
        <v>400</v>
      </c>
      <c r="H18" s="34" t="s">
        <v>102</v>
      </c>
    </row>
    <row r="19" spans="1:8" ht="24.75" customHeight="1">
      <c r="A19" s="29">
        <v>13</v>
      </c>
      <c r="B19" s="10" t="s">
        <v>103</v>
      </c>
      <c r="C19" s="16" t="s">
        <v>104</v>
      </c>
      <c r="D19" s="37" t="s">
        <v>81</v>
      </c>
      <c r="E19" s="9">
        <v>4</v>
      </c>
      <c r="F19" s="9">
        <v>75</v>
      </c>
      <c r="G19" s="11">
        <v>300</v>
      </c>
      <c r="H19" s="34"/>
    </row>
    <row r="20" spans="1:8" ht="24.75" customHeight="1">
      <c r="A20" s="29">
        <v>14</v>
      </c>
      <c r="B20" s="10" t="s">
        <v>105</v>
      </c>
      <c r="C20" s="38" t="s">
        <v>106</v>
      </c>
      <c r="D20" s="39" t="s">
        <v>107</v>
      </c>
      <c r="E20" s="40">
        <v>4</v>
      </c>
      <c r="F20" s="41">
        <v>15</v>
      </c>
      <c r="G20" s="37">
        <f>E20*F20</f>
        <v>60</v>
      </c>
      <c r="H20" s="34"/>
    </row>
    <row r="21" spans="1:8" ht="24.75" customHeight="1">
      <c r="A21" s="29">
        <v>15</v>
      </c>
      <c r="B21" s="10" t="s">
        <v>108</v>
      </c>
      <c r="C21" s="4" t="s">
        <v>109</v>
      </c>
      <c r="D21" s="39" t="s">
        <v>110</v>
      </c>
      <c r="E21" s="9">
        <v>48</v>
      </c>
      <c r="F21" s="9">
        <v>2</v>
      </c>
      <c r="G21" s="11">
        <v>96</v>
      </c>
      <c r="H21" s="16" t="s">
        <v>111</v>
      </c>
    </row>
    <row r="22" spans="1:8" s="32" customFormat="1" ht="17.25" customHeight="1">
      <c r="A22" s="29">
        <v>16</v>
      </c>
      <c r="B22" s="42" t="s">
        <v>112</v>
      </c>
      <c r="C22" s="43" t="s">
        <v>21</v>
      </c>
      <c r="D22" s="43" t="s">
        <v>12</v>
      </c>
      <c r="E22" s="43">
        <v>150</v>
      </c>
      <c r="F22" s="44">
        <v>2.66</v>
      </c>
      <c r="G22" s="45">
        <f>F22*E22</f>
        <v>399</v>
      </c>
      <c r="H22" s="46" t="s">
        <v>113</v>
      </c>
    </row>
    <row r="23" spans="1:8" s="32" customFormat="1" ht="17.25" customHeight="1">
      <c r="A23" s="29">
        <v>17</v>
      </c>
      <c r="B23" s="47" t="s">
        <v>25</v>
      </c>
      <c r="C23" s="47" t="s">
        <v>114</v>
      </c>
      <c r="D23" s="48" t="s">
        <v>13</v>
      </c>
      <c r="E23" s="48">
        <v>1</v>
      </c>
      <c r="F23" s="48">
        <v>0.15</v>
      </c>
      <c r="G23" s="48"/>
      <c r="H23" s="34"/>
    </row>
    <row r="24" spans="1:8" s="32" customFormat="1" ht="15.75" customHeight="1">
      <c r="A24" s="29">
        <v>18</v>
      </c>
      <c r="B24" s="47" t="s">
        <v>25</v>
      </c>
      <c r="C24" s="47" t="s">
        <v>115</v>
      </c>
      <c r="D24" s="48" t="s">
        <v>13</v>
      </c>
      <c r="E24" s="48">
        <v>1</v>
      </c>
      <c r="F24" s="48">
        <v>0.15</v>
      </c>
      <c r="G24" s="48"/>
      <c r="H24" s="36"/>
    </row>
    <row r="25" spans="1:8" s="32" customFormat="1" ht="14.25" customHeight="1">
      <c r="A25" s="29">
        <v>19</v>
      </c>
      <c r="B25" s="47" t="s">
        <v>27</v>
      </c>
      <c r="C25" s="47" t="s">
        <v>31</v>
      </c>
      <c r="D25" s="48" t="s">
        <v>81</v>
      </c>
      <c r="E25" s="48">
        <v>1</v>
      </c>
      <c r="F25" s="48">
        <v>0.02</v>
      </c>
      <c r="G25" s="49"/>
      <c r="H25" s="34"/>
    </row>
    <row r="26" spans="1:8" s="32" customFormat="1" ht="14.25" customHeight="1">
      <c r="A26" s="29">
        <v>20</v>
      </c>
      <c r="B26" s="47" t="s">
        <v>27</v>
      </c>
      <c r="C26" s="47" t="s">
        <v>28</v>
      </c>
      <c r="D26" s="48" t="s">
        <v>81</v>
      </c>
      <c r="E26" s="48">
        <v>1</v>
      </c>
      <c r="F26" s="48">
        <v>0.02</v>
      </c>
      <c r="G26" s="49"/>
      <c r="H26" s="34"/>
    </row>
    <row r="27" spans="1:8" s="32" customFormat="1" ht="14.25" customHeight="1">
      <c r="A27" s="29">
        <v>21</v>
      </c>
      <c r="B27" s="47" t="s">
        <v>116</v>
      </c>
      <c r="C27" s="47" t="s">
        <v>117</v>
      </c>
      <c r="D27" s="48" t="s">
        <v>13</v>
      </c>
      <c r="E27" s="48">
        <v>1</v>
      </c>
      <c r="F27" s="48">
        <v>0.5</v>
      </c>
      <c r="G27" s="49"/>
      <c r="H27" s="34"/>
    </row>
    <row r="28" spans="1:8" s="32" customFormat="1" ht="14.25" customHeight="1">
      <c r="A28" s="29">
        <v>22</v>
      </c>
      <c r="B28" s="47" t="s">
        <v>118</v>
      </c>
      <c r="C28" s="47" t="s">
        <v>119</v>
      </c>
      <c r="D28" s="48" t="s">
        <v>13</v>
      </c>
      <c r="E28" s="48">
        <v>1</v>
      </c>
      <c r="F28" s="48">
        <v>1.2</v>
      </c>
      <c r="G28" s="49"/>
      <c r="H28" s="34"/>
    </row>
    <row r="29" spans="1:8" s="32" customFormat="1" ht="14.25" customHeight="1">
      <c r="A29" s="29">
        <v>23</v>
      </c>
      <c r="B29" s="47" t="s">
        <v>24</v>
      </c>
      <c r="C29" s="47" t="s">
        <v>120</v>
      </c>
      <c r="D29" s="48" t="s">
        <v>13</v>
      </c>
      <c r="E29" s="48">
        <v>2</v>
      </c>
      <c r="F29" s="48">
        <v>0.2</v>
      </c>
      <c r="G29" s="49"/>
      <c r="H29" s="34"/>
    </row>
    <row r="30" spans="1:8" ht="14.25">
      <c r="A30" s="29">
        <v>24</v>
      </c>
      <c r="B30" s="47" t="s">
        <v>29</v>
      </c>
      <c r="C30" s="47" t="s">
        <v>121</v>
      </c>
      <c r="D30" s="48" t="s">
        <v>13</v>
      </c>
      <c r="E30" s="48">
        <v>1</v>
      </c>
      <c r="F30" s="48">
        <v>0.22</v>
      </c>
      <c r="G30" s="49"/>
      <c r="H30" s="50"/>
    </row>
    <row r="31" spans="1:8" ht="14.25">
      <c r="A31" s="29">
        <v>25</v>
      </c>
      <c r="B31" s="10"/>
      <c r="C31" s="10"/>
      <c r="D31" s="10"/>
      <c r="E31" s="10"/>
      <c r="F31" s="10"/>
      <c r="G31" s="11"/>
      <c r="H31" s="34"/>
    </row>
    <row r="32" spans="1:8" ht="14.25">
      <c r="A32" s="50"/>
      <c r="B32" s="11"/>
      <c r="C32" s="10"/>
      <c r="D32" s="7"/>
      <c r="E32" s="7"/>
      <c r="F32" s="7"/>
      <c r="G32" s="11"/>
      <c r="H32" s="29"/>
    </row>
    <row r="33" spans="1:8" ht="14.25">
      <c r="A33" s="51" t="s">
        <v>122</v>
      </c>
      <c r="B33" s="11"/>
      <c r="C33" s="10"/>
      <c r="D33" s="7"/>
      <c r="E33" s="7"/>
      <c r="F33" s="52"/>
      <c r="G33" s="52">
        <f>SUM(G7:G22)</f>
        <v>6880</v>
      </c>
      <c r="H33" s="29"/>
    </row>
    <row r="34" spans="1:8" s="14" customFormat="1">
      <c r="A34" s="63" t="s">
        <v>15</v>
      </c>
      <c r="B34" s="63"/>
      <c r="C34" s="63"/>
      <c r="D34" s="63"/>
      <c r="E34" s="63"/>
      <c r="F34" s="63"/>
      <c r="G34" s="63"/>
      <c r="H34" s="63"/>
    </row>
    <row r="35" spans="1:8" s="14" customFormat="1">
      <c r="A35" s="64" t="s">
        <v>16</v>
      </c>
      <c r="B35" s="64"/>
      <c r="C35" s="64"/>
      <c r="D35" s="64"/>
      <c r="E35" s="64"/>
      <c r="F35" s="64"/>
      <c r="G35" s="64"/>
      <c r="H35" s="64"/>
    </row>
    <row r="36" spans="1:8" s="14" customFormat="1" ht="14.25" customHeight="1">
      <c r="A36" s="60" t="s">
        <v>17</v>
      </c>
      <c r="B36" s="60"/>
      <c r="C36" s="23"/>
      <c r="D36" s="60" t="s">
        <v>18</v>
      </c>
      <c r="E36" s="60"/>
      <c r="F36" s="60"/>
      <c r="G36" s="60"/>
      <c r="H36" s="60"/>
    </row>
    <row r="37" spans="1:8" s="14" customFormat="1" ht="14.25" customHeight="1">
      <c r="A37" s="60" t="s">
        <v>19</v>
      </c>
      <c r="B37" s="60"/>
      <c r="C37" s="23"/>
      <c r="D37" s="60" t="s">
        <v>19</v>
      </c>
      <c r="E37" s="60"/>
      <c r="F37" s="60"/>
      <c r="G37" s="60"/>
      <c r="H37" s="60"/>
    </row>
    <row r="38" spans="1:8" s="14" customFormat="1" ht="14.25" customHeight="1">
      <c r="A38" s="60" t="s">
        <v>20</v>
      </c>
      <c r="B38" s="60"/>
      <c r="C38" s="23"/>
      <c r="D38" s="60" t="s">
        <v>20</v>
      </c>
      <c r="E38" s="60"/>
      <c r="F38" s="60"/>
      <c r="G38" s="60"/>
      <c r="H38" s="60"/>
    </row>
  </sheetData>
  <mergeCells count="13">
    <mergeCell ref="A1:H1"/>
    <mergeCell ref="A2:H2"/>
    <mergeCell ref="F3:H3"/>
    <mergeCell ref="F4:H4"/>
    <mergeCell ref="F5:G5"/>
    <mergeCell ref="A38:B38"/>
    <mergeCell ref="D38:H38"/>
    <mergeCell ref="A34:H34"/>
    <mergeCell ref="A35:H35"/>
    <mergeCell ref="A36:B36"/>
    <mergeCell ref="D36:H36"/>
    <mergeCell ref="A37:B37"/>
    <mergeCell ref="D37:H37"/>
  </mergeCells>
  <phoneticPr fontId="12" type="noConversion"/>
  <pageMargins left="0.62992125984251968" right="0.62992125984251968" top="0.74803149606299213" bottom="0.74803149606299213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topLeftCell="A88" workbookViewId="0">
      <selection activeCell="D107" sqref="A1:H107"/>
    </sheetView>
  </sheetViews>
  <sheetFormatPr defaultRowHeight="13.5"/>
  <cols>
    <col min="1" max="1" width="6.25" customWidth="1"/>
    <col min="2" max="2" width="22.875" customWidth="1"/>
    <col min="3" max="3" width="19" customWidth="1"/>
    <col min="4" max="4" width="6.875" customWidth="1"/>
    <col min="5" max="5" width="8.375" customWidth="1"/>
    <col min="6" max="6" width="7.625" customWidth="1"/>
    <col min="7" max="7" width="7.75" customWidth="1"/>
    <col min="8" max="8" width="18" customWidth="1"/>
  </cols>
  <sheetData>
    <row r="1" spans="1:8" s="24" customFormat="1" ht="36" customHeight="1">
      <c r="A1" s="69" t="s">
        <v>65</v>
      </c>
      <c r="B1" s="70"/>
      <c r="C1" s="70"/>
      <c r="D1" s="70"/>
      <c r="E1" s="70"/>
      <c r="F1" s="70"/>
      <c r="G1" s="70"/>
      <c r="H1" s="70"/>
    </row>
    <row r="2" spans="1:8" s="24" customFormat="1" ht="20.25">
      <c r="A2" s="71" t="s">
        <v>66</v>
      </c>
      <c r="B2" s="71"/>
      <c r="C2" s="71"/>
      <c r="D2" s="71"/>
      <c r="E2" s="71"/>
      <c r="F2" s="71"/>
      <c r="G2" s="71"/>
      <c r="H2" s="71"/>
    </row>
    <row r="3" spans="1:8" s="24" customFormat="1" ht="14.25">
      <c r="A3" s="1" t="s">
        <v>1</v>
      </c>
      <c r="B3" s="1"/>
      <c r="C3" s="2"/>
      <c r="D3" s="3"/>
      <c r="E3" s="3"/>
      <c r="F3" s="72" t="s">
        <v>331</v>
      </c>
      <c r="G3" s="72"/>
      <c r="H3" s="72"/>
    </row>
    <row r="4" spans="1:8" s="24" customFormat="1" ht="14.25">
      <c r="A4" s="1" t="s">
        <v>2</v>
      </c>
      <c r="B4" s="1" t="s">
        <v>123</v>
      </c>
      <c r="C4" s="2"/>
      <c r="D4" s="3"/>
      <c r="E4" s="3"/>
      <c r="F4" s="72" t="s">
        <v>124</v>
      </c>
      <c r="G4" s="72"/>
      <c r="H4" s="72"/>
    </row>
    <row r="5" spans="1:8" s="24" customFormat="1">
      <c r="A5" s="1" t="s">
        <v>3</v>
      </c>
      <c r="B5" s="25" t="s">
        <v>125</v>
      </c>
      <c r="C5" s="13" t="s">
        <v>126</v>
      </c>
      <c r="D5" s="13"/>
      <c r="E5" s="13"/>
      <c r="F5" s="75" t="s">
        <v>127</v>
      </c>
      <c r="G5" s="74"/>
      <c r="H5" s="26"/>
    </row>
    <row r="6" spans="1:8" s="28" customFormat="1">
      <c r="A6" s="27" t="s">
        <v>4</v>
      </c>
      <c r="B6" s="27" t="s">
        <v>5</v>
      </c>
      <c r="C6" s="27" t="s">
        <v>73</v>
      </c>
      <c r="D6" s="27" t="s">
        <v>7</v>
      </c>
      <c r="E6" s="27" t="s">
        <v>8</v>
      </c>
      <c r="F6" s="27" t="s">
        <v>9</v>
      </c>
      <c r="G6" s="27" t="s">
        <v>10</v>
      </c>
      <c r="H6" s="27" t="s">
        <v>11</v>
      </c>
    </row>
    <row r="7" spans="1:8" s="32" customFormat="1" ht="20.100000000000001" customHeight="1">
      <c r="A7" s="29">
        <v>1</v>
      </c>
      <c r="B7" s="29" t="s">
        <v>128</v>
      </c>
      <c r="C7" s="29" t="s">
        <v>129</v>
      </c>
      <c r="D7" s="29" t="s">
        <v>34</v>
      </c>
      <c r="E7" s="29">
        <v>30</v>
      </c>
      <c r="F7" s="29">
        <v>1.5</v>
      </c>
      <c r="G7" s="11">
        <f t="shared" ref="G7:G57" si="0">F7*E7</f>
        <v>45</v>
      </c>
      <c r="H7" s="29"/>
    </row>
    <row r="8" spans="1:8" s="32" customFormat="1" ht="20.100000000000001" customHeight="1">
      <c r="A8" s="29">
        <v>2</v>
      </c>
      <c r="B8" s="29" t="s">
        <v>130</v>
      </c>
      <c r="C8" s="29" t="s">
        <v>131</v>
      </c>
      <c r="D8" s="29" t="s">
        <v>132</v>
      </c>
      <c r="E8" s="29">
        <v>10</v>
      </c>
      <c r="F8" s="29">
        <v>28</v>
      </c>
      <c r="G8" s="11">
        <f t="shared" si="0"/>
        <v>280</v>
      </c>
      <c r="H8" s="29"/>
    </row>
    <row r="9" spans="1:8" s="32" customFormat="1" ht="20.100000000000001" customHeight="1">
      <c r="A9" s="29">
        <v>3</v>
      </c>
      <c r="B9" s="29" t="s">
        <v>133</v>
      </c>
      <c r="C9" s="29" t="s">
        <v>134</v>
      </c>
      <c r="D9" s="29" t="s">
        <v>135</v>
      </c>
      <c r="E9" s="29">
        <v>2</v>
      </c>
      <c r="F9" s="29">
        <v>25</v>
      </c>
      <c r="G9" s="11">
        <f t="shared" si="0"/>
        <v>50</v>
      </c>
      <c r="H9" s="29"/>
    </row>
    <row r="10" spans="1:8" s="32" customFormat="1" ht="20.100000000000001" customHeight="1">
      <c r="A10" s="29">
        <v>4</v>
      </c>
      <c r="B10" s="29" t="s">
        <v>136</v>
      </c>
      <c r="C10" s="29" t="s">
        <v>137</v>
      </c>
      <c r="D10" s="29" t="s">
        <v>135</v>
      </c>
      <c r="E10" s="29">
        <v>10</v>
      </c>
      <c r="F10" s="29">
        <v>40</v>
      </c>
      <c r="G10" s="11">
        <f t="shared" si="0"/>
        <v>400</v>
      </c>
      <c r="H10" s="29"/>
    </row>
    <row r="11" spans="1:8" s="32" customFormat="1" ht="20.100000000000001" customHeight="1">
      <c r="A11" s="29">
        <v>5</v>
      </c>
      <c r="B11" s="29" t="s">
        <v>138</v>
      </c>
      <c r="C11" s="29"/>
      <c r="D11" s="29" t="s">
        <v>139</v>
      </c>
      <c r="E11" s="29">
        <v>20</v>
      </c>
      <c r="F11" s="29">
        <v>0.9</v>
      </c>
      <c r="G11" s="11">
        <f t="shared" si="0"/>
        <v>18</v>
      </c>
      <c r="H11" s="29"/>
    </row>
    <row r="12" spans="1:8" s="32" customFormat="1" ht="20.100000000000001" customHeight="1">
      <c r="A12" s="29">
        <v>6</v>
      </c>
      <c r="B12" s="29" t="s">
        <v>140</v>
      </c>
      <c r="C12" s="29" t="s">
        <v>141</v>
      </c>
      <c r="D12" s="29" t="s">
        <v>142</v>
      </c>
      <c r="E12" s="29">
        <v>2</v>
      </c>
      <c r="F12" s="29">
        <v>80</v>
      </c>
      <c r="G12" s="11">
        <f t="shared" si="0"/>
        <v>160</v>
      </c>
      <c r="H12" s="29" t="s">
        <v>143</v>
      </c>
    </row>
    <row r="13" spans="1:8" s="32" customFormat="1" ht="20.100000000000001" customHeight="1">
      <c r="A13" s="29">
        <v>7</v>
      </c>
      <c r="B13" s="29" t="s">
        <v>144</v>
      </c>
      <c r="C13" s="29" t="s">
        <v>145</v>
      </c>
      <c r="D13" s="29" t="s">
        <v>146</v>
      </c>
      <c r="E13" s="29">
        <v>1</v>
      </c>
      <c r="F13" s="29">
        <v>80</v>
      </c>
      <c r="G13" s="11">
        <f t="shared" si="0"/>
        <v>80</v>
      </c>
      <c r="H13" s="29"/>
    </row>
    <row r="14" spans="1:8" s="32" customFormat="1" ht="20.100000000000001" customHeight="1">
      <c r="A14" s="29">
        <v>8</v>
      </c>
      <c r="B14" s="29" t="s">
        <v>147</v>
      </c>
      <c r="C14" s="29" t="s">
        <v>148</v>
      </c>
      <c r="D14" s="29" t="s">
        <v>149</v>
      </c>
      <c r="E14" s="29">
        <v>2</v>
      </c>
      <c r="F14" s="29">
        <v>10</v>
      </c>
      <c r="G14" s="11">
        <f t="shared" si="0"/>
        <v>20</v>
      </c>
      <c r="H14" s="29"/>
    </row>
    <row r="15" spans="1:8" s="32" customFormat="1" ht="20.100000000000001" customHeight="1">
      <c r="A15" s="29">
        <v>9</v>
      </c>
      <c r="B15" s="29" t="s">
        <v>150</v>
      </c>
      <c r="C15" s="29" t="s">
        <v>151</v>
      </c>
      <c r="D15" s="29" t="s">
        <v>132</v>
      </c>
      <c r="E15" s="29">
        <v>5</v>
      </c>
      <c r="F15" s="29">
        <v>13</v>
      </c>
      <c r="G15" s="11">
        <f t="shared" si="0"/>
        <v>65</v>
      </c>
      <c r="H15" s="29"/>
    </row>
    <row r="16" spans="1:8" s="32" customFormat="1" ht="20.100000000000001" customHeight="1">
      <c r="A16" s="29">
        <v>10</v>
      </c>
      <c r="B16" s="29" t="s">
        <v>152</v>
      </c>
      <c r="C16" s="29" t="s">
        <v>153</v>
      </c>
      <c r="D16" s="29" t="s">
        <v>154</v>
      </c>
      <c r="E16" s="29">
        <v>2</v>
      </c>
      <c r="F16" s="29">
        <v>14</v>
      </c>
      <c r="G16" s="11">
        <f t="shared" si="0"/>
        <v>28</v>
      </c>
      <c r="H16" s="29"/>
    </row>
    <row r="17" spans="1:8" s="32" customFormat="1" ht="20.100000000000001" customHeight="1">
      <c r="A17" s="29">
        <v>11</v>
      </c>
      <c r="B17" s="29" t="s">
        <v>155</v>
      </c>
      <c r="C17" s="29" t="s">
        <v>156</v>
      </c>
      <c r="D17" s="29" t="s">
        <v>157</v>
      </c>
      <c r="E17" s="29">
        <v>2</v>
      </c>
      <c r="F17" s="29">
        <v>200</v>
      </c>
      <c r="G17" s="11">
        <f t="shared" si="0"/>
        <v>400</v>
      </c>
      <c r="H17" s="29"/>
    </row>
    <row r="18" spans="1:8" s="32" customFormat="1" ht="20.100000000000001" customHeight="1">
      <c r="A18" s="29">
        <v>12</v>
      </c>
      <c r="B18" s="29" t="s">
        <v>158</v>
      </c>
      <c r="C18" s="29" t="s">
        <v>159</v>
      </c>
      <c r="D18" s="29" t="s">
        <v>135</v>
      </c>
      <c r="E18" s="29">
        <v>4</v>
      </c>
      <c r="F18" s="29">
        <v>30</v>
      </c>
      <c r="G18" s="11">
        <f t="shared" si="0"/>
        <v>120</v>
      </c>
      <c r="H18" s="29" t="s">
        <v>160</v>
      </c>
    </row>
    <row r="19" spans="1:8" s="32" customFormat="1" ht="20.100000000000001" customHeight="1">
      <c r="A19" s="29">
        <v>13</v>
      </c>
      <c r="B19" s="29" t="s">
        <v>158</v>
      </c>
      <c r="C19" s="29" t="s">
        <v>161</v>
      </c>
      <c r="D19" s="29" t="s">
        <v>135</v>
      </c>
      <c r="E19" s="29">
        <v>2</v>
      </c>
      <c r="F19" s="29">
        <v>30</v>
      </c>
      <c r="G19" s="11">
        <f t="shared" si="0"/>
        <v>60</v>
      </c>
      <c r="H19" s="29" t="s">
        <v>160</v>
      </c>
    </row>
    <row r="20" spans="1:8" s="32" customFormat="1" ht="20.100000000000001" customHeight="1">
      <c r="A20" s="29">
        <v>14</v>
      </c>
      <c r="B20" s="29" t="s">
        <v>162</v>
      </c>
      <c r="C20" s="29" t="s">
        <v>163</v>
      </c>
      <c r="D20" s="29" t="s">
        <v>164</v>
      </c>
      <c r="E20" s="29">
        <v>2</v>
      </c>
      <c r="F20" s="29">
        <v>20</v>
      </c>
      <c r="G20" s="11">
        <f t="shared" si="0"/>
        <v>40</v>
      </c>
      <c r="H20" s="29"/>
    </row>
    <row r="21" spans="1:8" s="32" customFormat="1" ht="20.100000000000001" customHeight="1">
      <c r="A21" s="29">
        <v>15</v>
      </c>
      <c r="B21" s="29" t="s">
        <v>165</v>
      </c>
      <c r="C21" s="29" t="s">
        <v>166</v>
      </c>
      <c r="D21" s="29" t="s">
        <v>167</v>
      </c>
      <c r="E21" s="29">
        <v>1</v>
      </c>
      <c r="F21" s="29">
        <v>30</v>
      </c>
      <c r="G21" s="11">
        <f t="shared" si="0"/>
        <v>30</v>
      </c>
      <c r="H21" s="29"/>
    </row>
    <row r="22" spans="1:8" s="32" customFormat="1" ht="20.100000000000001" customHeight="1">
      <c r="A22" s="29">
        <v>16</v>
      </c>
      <c r="B22" s="29" t="s">
        <v>168</v>
      </c>
      <c r="C22" s="29" t="s">
        <v>169</v>
      </c>
      <c r="D22" s="29" t="s">
        <v>135</v>
      </c>
      <c r="E22" s="29">
        <v>500</v>
      </c>
      <c r="F22" s="29">
        <v>0.7</v>
      </c>
      <c r="G22" s="11">
        <f t="shared" si="0"/>
        <v>350</v>
      </c>
      <c r="H22" s="29" t="s">
        <v>170</v>
      </c>
    </row>
    <row r="23" spans="1:8" s="32" customFormat="1" ht="20.100000000000001" customHeight="1">
      <c r="A23" s="29">
        <v>17</v>
      </c>
      <c r="B23" s="29" t="s">
        <v>171</v>
      </c>
      <c r="C23" s="29"/>
      <c r="D23" s="29" t="s">
        <v>135</v>
      </c>
      <c r="E23" s="29">
        <v>3</v>
      </c>
      <c r="F23" s="29">
        <v>150</v>
      </c>
      <c r="G23" s="11">
        <f t="shared" si="0"/>
        <v>450</v>
      </c>
      <c r="H23" s="29"/>
    </row>
    <row r="24" spans="1:8" s="32" customFormat="1" ht="20.100000000000001" customHeight="1">
      <c r="A24" s="29">
        <v>18</v>
      </c>
      <c r="B24" s="29" t="s">
        <v>172</v>
      </c>
      <c r="C24" s="29" t="s">
        <v>173</v>
      </c>
      <c r="D24" s="29" t="s">
        <v>154</v>
      </c>
      <c r="E24" s="29">
        <v>1</v>
      </c>
      <c r="F24" s="29">
        <v>40</v>
      </c>
      <c r="G24" s="11">
        <f t="shared" si="0"/>
        <v>40</v>
      </c>
      <c r="H24" s="29"/>
    </row>
    <row r="25" spans="1:8" s="32" customFormat="1" ht="20.100000000000001" customHeight="1">
      <c r="A25" s="29">
        <v>19</v>
      </c>
      <c r="B25" s="29" t="s">
        <v>172</v>
      </c>
      <c r="C25" s="29" t="s">
        <v>174</v>
      </c>
      <c r="D25" s="29" t="s">
        <v>154</v>
      </c>
      <c r="E25" s="29">
        <v>1</v>
      </c>
      <c r="F25" s="29">
        <v>40</v>
      </c>
      <c r="G25" s="11">
        <f t="shared" si="0"/>
        <v>40</v>
      </c>
      <c r="H25" s="29"/>
    </row>
    <row r="26" spans="1:8" s="32" customFormat="1" ht="20.100000000000001" customHeight="1">
      <c r="A26" s="29">
        <v>20</v>
      </c>
      <c r="B26" s="29" t="s">
        <v>172</v>
      </c>
      <c r="C26" s="29" t="s">
        <v>175</v>
      </c>
      <c r="D26" s="29" t="s">
        <v>154</v>
      </c>
      <c r="E26" s="29">
        <v>1</v>
      </c>
      <c r="F26" s="29">
        <v>40</v>
      </c>
      <c r="G26" s="11">
        <f t="shared" si="0"/>
        <v>40</v>
      </c>
      <c r="H26" s="29"/>
    </row>
    <row r="27" spans="1:8" s="32" customFormat="1" ht="20.100000000000001" customHeight="1">
      <c r="A27" s="29">
        <v>21</v>
      </c>
      <c r="B27" s="10" t="s">
        <v>176</v>
      </c>
      <c r="C27" s="10" t="s">
        <v>177</v>
      </c>
      <c r="D27" s="10" t="s">
        <v>139</v>
      </c>
      <c r="E27" s="10">
        <v>30</v>
      </c>
      <c r="F27" s="10">
        <v>3</v>
      </c>
      <c r="G27" s="11">
        <f t="shared" si="0"/>
        <v>90</v>
      </c>
      <c r="H27" s="29"/>
    </row>
    <row r="28" spans="1:8" s="32" customFormat="1" ht="20.100000000000001" customHeight="1">
      <c r="A28" s="29">
        <v>22</v>
      </c>
      <c r="B28" s="29" t="s">
        <v>178</v>
      </c>
      <c r="C28" s="29" t="s">
        <v>179</v>
      </c>
      <c r="D28" s="29" t="s">
        <v>142</v>
      </c>
      <c r="E28" s="29">
        <v>2</v>
      </c>
      <c r="F28" s="29">
        <v>4</v>
      </c>
      <c r="G28" s="11">
        <f t="shared" si="0"/>
        <v>8</v>
      </c>
      <c r="H28" s="29" t="s">
        <v>180</v>
      </c>
    </row>
    <row r="29" spans="1:8" s="32" customFormat="1" ht="20.100000000000001" customHeight="1">
      <c r="A29" s="29">
        <v>23</v>
      </c>
      <c r="B29" s="29" t="s">
        <v>181</v>
      </c>
      <c r="C29" s="29" t="s">
        <v>182</v>
      </c>
      <c r="D29" s="29" t="s">
        <v>149</v>
      </c>
      <c r="E29" s="29">
        <v>10</v>
      </c>
      <c r="F29" s="29">
        <v>36</v>
      </c>
      <c r="G29" s="11">
        <f t="shared" si="0"/>
        <v>360</v>
      </c>
      <c r="H29" s="29"/>
    </row>
    <row r="30" spans="1:8" s="32" customFormat="1" ht="20.100000000000001" customHeight="1">
      <c r="A30" s="29">
        <v>24</v>
      </c>
      <c r="B30" s="29" t="s">
        <v>183</v>
      </c>
      <c r="C30" s="29" t="s">
        <v>184</v>
      </c>
      <c r="D30" s="8" t="s">
        <v>149</v>
      </c>
      <c r="E30" s="29">
        <v>4</v>
      </c>
      <c r="F30" s="29">
        <v>40</v>
      </c>
      <c r="G30" s="11">
        <f t="shared" si="0"/>
        <v>160</v>
      </c>
      <c r="H30" s="29" t="s">
        <v>185</v>
      </c>
    </row>
    <row r="31" spans="1:8" s="32" customFormat="1" ht="20.100000000000001" customHeight="1">
      <c r="A31" s="29">
        <v>25</v>
      </c>
      <c r="B31" s="29" t="s">
        <v>186</v>
      </c>
      <c r="C31" s="29" t="s">
        <v>187</v>
      </c>
      <c r="D31" s="8" t="s">
        <v>132</v>
      </c>
      <c r="E31" s="29">
        <v>20</v>
      </c>
      <c r="F31" s="29">
        <v>2.5</v>
      </c>
      <c r="G31" s="11">
        <f t="shared" si="0"/>
        <v>50</v>
      </c>
      <c r="H31" s="29" t="s">
        <v>188</v>
      </c>
    </row>
    <row r="32" spans="1:8" s="32" customFormat="1" ht="20.100000000000001" customHeight="1">
      <c r="A32" s="29">
        <v>26</v>
      </c>
      <c r="B32" s="29" t="s">
        <v>186</v>
      </c>
      <c r="C32" s="29" t="s">
        <v>189</v>
      </c>
      <c r="D32" s="8" t="s">
        <v>132</v>
      </c>
      <c r="E32" s="29">
        <v>10</v>
      </c>
      <c r="F32" s="29">
        <v>3</v>
      </c>
      <c r="G32" s="11">
        <f t="shared" si="0"/>
        <v>30</v>
      </c>
      <c r="H32" s="29" t="s">
        <v>188</v>
      </c>
    </row>
    <row r="33" spans="1:8" s="32" customFormat="1" ht="20.100000000000001" customHeight="1">
      <c r="A33" s="29">
        <v>27</v>
      </c>
      <c r="B33" s="29" t="s">
        <v>186</v>
      </c>
      <c r="C33" s="29" t="s">
        <v>190</v>
      </c>
      <c r="D33" s="8" t="s">
        <v>34</v>
      </c>
      <c r="E33" s="29">
        <v>20</v>
      </c>
      <c r="F33" s="29">
        <v>3</v>
      </c>
      <c r="G33" s="11">
        <f t="shared" si="0"/>
        <v>60</v>
      </c>
      <c r="H33" s="29" t="s">
        <v>188</v>
      </c>
    </row>
    <row r="34" spans="1:8" s="32" customFormat="1" ht="20.100000000000001" customHeight="1">
      <c r="A34" s="29">
        <v>28</v>
      </c>
      <c r="B34" s="11" t="s">
        <v>191</v>
      </c>
      <c r="C34" s="11" t="s">
        <v>192</v>
      </c>
      <c r="D34" s="8" t="s">
        <v>157</v>
      </c>
      <c r="E34" s="29">
        <v>200</v>
      </c>
      <c r="F34" s="29">
        <v>3</v>
      </c>
      <c r="G34" s="11">
        <f t="shared" si="0"/>
        <v>600</v>
      </c>
      <c r="H34" s="29"/>
    </row>
    <row r="35" spans="1:8" s="32" customFormat="1" ht="20.100000000000001" customHeight="1">
      <c r="A35" s="29">
        <v>29</v>
      </c>
      <c r="B35" s="11" t="s">
        <v>191</v>
      </c>
      <c r="C35" s="11" t="s">
        <v>193</v>
      </c>
      <c r="D35" s="8" t="s">
        <v>157</v>
      </c>
      <c r="E35" s="29">
        <v>200</v>
      </c>
      <c r="F35" s="29">
        <v>4</v>
      </c>
      <c r="G35" s="11">
        <f t="shared" si="0"/>
        <v>800</v>
      </c>
      <c r="H35" s="29"/>
    </row>
    <row r="36" spans="1:8" s="32" customFormat="1" ht="20.100000000000001" customHeight="1">
      <c r="A36" s="29">
        <v>30</v>
      </c>
      <c r="B36" s="11" t="s">
        <v>191</v>
      </c>
      <c r="C36" s="11" t="s">
        <v>194</v>
      </c>
      <c r="D36" s="8" t="s">
        <v>157</v>
      </c>
      <c r="E36" s="29">
        <v>100</v>
      </c>
      <c r="F36" s="29">
        <v>6</v>
      </c>
      <c r="G36" s="11">
        <f t="shared" si="0"/>
        <v>600</v>
      </c>
      <c r="H36" s="29"/>
    </row>
    <row r="37" spans="1:8" s="32" customFormat="1" ht="20.100000000000001" customHeight="1">
      <c r="A37" s="29">
        <v>31</v>
      </c>
      <c r="B37" s="10" t="s">
        <v>195</v>
      </c>
      <c r="C37" s="10" t="s">
        <v>196</v>
      </c>
      <c r="D37" s="10" t="s">
        <v>139</v>
      </c>
      <c r="E37" s="10">
        <v>10</v>
      </c>
      <c r="F37" s="10">
        <v>7</v>
      </c>
      <c r="G37" s="11">
        <f t="shared" si="0"/>
        <v>70</v>
      </c>
      <c r="H37" s="29"/>
    </row>
    <row r="38" spans="1:8" s="32" customFormat="1" ht="20.100000000000001" customHeight="1">
      <c r="A38" s="29">
        <v>32</v>
      </c>
      <c r="B38" s="10" t="s">
        <v>195</v>
      </c>
      <c r="C38" s="10" t="s">
        <v>197</v>
      </c>
      <c r="D38" s="10" t="s">
        <v>139</v>
      </c>
      <c r="E38" s="10">
        <v>2</v>
      </c>
      <c r="F38" s="10">
        <v>15</v>
      </c>
      <c r="G38" s="11">
        <f t="shared" si="0"/>
        <v>30</v>
      </c>
      <c r="H38" s="29"/>
    </row>
    <row r="39" spans="1:8" s="32" customFormat="1" ht="20.100000000000001" customHeight="1">
      <c r="A39" s="29">
        <v>33</v>
      </c>
      <c r="B39" s="10" t="s">
        <v>198</v>
      </c>
      <c r="C39" s="10" t="s">
        <v>199</v>
      </c>
      <c r="D39" s="10" t="s">
        <v>139</v>
      </c>
      <c r="E39" s="10">
        <v>2</v>
      </c>
      <c r="F39" s="10">
        <v>20</v>
      </c>
      <c r="G39" s="11">
        <f t="shared" si="0"/>
        <v>40</v>
      </c>
      <c r="H39" s="29"/>
    </row>
    <row r="40" spans="1:8" s="32" customFormat="1" ht="20.100000000000001" customHeight="1">
      <c r="A40" s="29">
        <v>34</v>
      </c>
      <c r="B40" s="10" t="s">
        <v>200</v>
      </c>
      <c r="C40" s="10" t="s">
        <v>201</v>
      </c>
      <c r="D40" s="8" t="s">
        <v>13</v>
      </c>
      <c r="E40" s="10">
        <v>2</v>
      </c>
      <c r="F40" s="10">
        <v>50</v>
      </c>
      <c r="G40" s="11">
        <f t="shared" si="0"/>
        <v>100</v>
      </c>
      <c r="H40" s="29"/>
    </row>
    <row r="41" spans="1:8" s="32" customFormat="1" ht="20.100000000000001" customHeight="1">
      <c r="A41" s="29">
        <v>35</v>
      </c>
      <c r="B41" s="10" t="s">
        <v>200</v>
      </c>
      <c r="C41" s="10" t="s">
        <v>202</v>
      </c>
      <c r="D41" s="8" t="s">
        <v>135</v>
      </c>
      <c r="E41" s="10">
        <v>5</v>
      </c>
      <c r="F41" s="10">
        <v>32</v>
      </c>
      <c r="G41" s="11">
        <f t="shared" si="0"/>
        <v>160</v>
      </c>
      <c r="H41" s="29"/>
    </row>
    <row r="42" spans="1:8" s="32" customFormat="1" ht="20.100000000000001" customHeight="1">
      <c r="A42" s="29">
        <v>36</v>
      </c>
      <c r="B42" s="8" t="s">
        <v>203</v>
      </c>
      <c r="C42" s="8" t="s">
        <v>204</v>
      </c>
      <c r="D42" s="7" t="s">
        <v>135</v>
      </c>
      <c r="E42" s="7">
        <v>40</v>
      </c>
      <c r="F42" s="7">
        <v>0.8</v>
      </c>
      <c r="G42" s="11">
        <f t="shared" si="0"/>
        <v>32</v>
      </c>
      <c r="H42" s="29"/>
    </row>
    <row r="43" spans="1:8" s="32" customFormat="1" ht="20.100000000000001" customHeight="1">
      <c r="A43" s="29">
        <v>37</v>
      </c>
      <c r="B43" s="8" t="s">
        <v>203</v>
      </c>
      <c r="C43" s="8" t="s">
        <v>205</v>
      </c>
      <c r="D43" s="7" t="s">
        <v>135</v>
      </c>
      <c r="E43" s="6">
        <v>100</v>
      </c>
      <c r="F43" s="7">
        <v>0.9</v>
      </c>
      <c r="G43" s="11">
        <f t="shared" si="0"/>
        <v>90</v>
      </c>
      <c r="H43" s="29"/>
    </row>
    <row r="44" spans="1:8" s="32" customFormat="1" ht="20.100000000000001" customHeight="1">
      <c r="A44" s="29">
        <v>38</v>
      </c>
      <c r="B44" s="8" t="s">
        <v>206</v>
      </c>
      <c r="C44" s="8" t="s">
        <v>207</v>
      </c>
      <c r="D44" s="8" t="s">
        <v>167</v>
      </c>
      <c r="E44" s="8" t="s">
        <v>208</v>
      </c>
      <c r="F44" s="8" t="s">
        <v>209</v>
      </c>
      <c r="G44" s="11">
        <f t="shared" si="0"/>
        <v>16</v>
      </c>
      <c r="H44" s="29"/>
    </row>
    <row r="45" spans="1:8" s="32" customFormat="1" ht="20.100000000000001" customHeight="1">
      <c r="A45" s="29">
        <v>39</v>
      </c>
      <c r="B45" s="8" t="s">
        <v>210</v>
      </c>
      <c r="C45" s="8" t="s">
        <v>211</v>
      </c>
      <c r="D45" s="8" t="s">
        <v>139</v>
      </c>
      <c r="E45" s="8" t="s">
        <v>212</v>
      </c>
      <c r="F45" s="8" t="s">
        <v>213</v>
      </c>
      <c r="G45" s="11">
        <f t="shared" si="0"/>
        <v>360</v>
      </c>
      <c r="H45" s="29" t="s">
        <v>214</v>
      </c>
    </row>
    <row r="46" spans="1:8" s="32" customFormat="1" ht="20.100000000000001" customHeight="1">
      <c r="A46" s="29">
        <v>40</v>
      </c>
      <c r="B46" s="8" t="s">
        <v>215</v>
      </c>
      <c r="C46" s="8" t="s">
        <v>216</v>
      </c>
      <c r="D46" s="8" t="s">
        <v>135</v>
      </c>
      <c r="E46" s="8" t="s">
        <v>217</v>
      </c>
      <c r="F46" s="53" t="s">
        <v>218</v>
      </c>
      <c r="G46" s="11">
        <f t="shared" si="0"/>
        <v>312</v>
      </c>
      <c r="H46" s="29" t="s">
        <v>214</v>
      </c>
    </row>
    <row r="47" spans="1:8" s="32" customFormat="1" ht="33.75" customHeight="1">
      <c r="A47" s="29">
        <v>41</v>
      </c>
      <c r="B47" s="8" t="s">
        <v>219</v>
      </c>
      <c r="C47" s="8" t="s">
        <v>220</v>
      </c>
      <c r="D47" s="8" t="s">
        <v>221</v>
      </c>
      <c r="E47" s="8" t="s">
        <v>222</v>
      </c>
      <c r="F47" s="53" t="s">
        <v>213</v>
      </c>
      <c r="G47" s="11">
        <f t="shared" si="0"/>
        <v>180</v>
      </c>
      <c r="H47" s="29" t="s">
        <v>223</v>
      </c>
    </row>
    <row r="48" spans="1:8" s="32" customFormat="1" ht="20.100000000000001" customHeight="1">
      <c r="A48" s="29">
        <v>42</v>
      </c>
      <c r="B48" s="8" t="s">
        <v>224</v>
      </c>
      <c r="C48" s="8"/>
      <c r="D48" s="8" t="s">
        <v>135</v>
      </c>
      <c r="E48" s="8" t="s">
        <v>222</v>
      </c>
      <c r="F48" s="53" t="s">
        <v>225</v>
      </c>
      <c r="G48" s="11">
        <f t="shared" si="0"/>
        <v>10</v>
      </c>
      <c r="H48" s="29" t="s">
        <v>214</v>
      </c>
    </row>
    <row r="49" spans="1:8" s="32" customFormat="1" ht="20.100000000000001" customHeight="1">
      <c r="A49" s="29">
        <v>43</v>
      </c>
      <c r="B49" s="8" t="s">
        <v>226</v>
      </c>
      <c r="C49" s="8" t="s">
        <v>227</v>
      </c>
      <c r="D49" s="8" t="s">
        <v>228</v>
      </c>
      <c r="E49" s="8" t="s">
        <v>229</v>
      </c>
      <c r="F49" s="53" t="s">
        <v>225</v>
      </c>
      <c r="G49" s="11">
        <f t="shared" si="0"/>
        <v>15</v>
      </c>
      <c r="H49" s="29" t="s">
        <v>214</v>
      </c>
    </row>
    <row r="50" spans="1:8" s="32" customFormat="1" ht="20.100000000000001" customHeight="1">
      <c r="A50" s="29">
        <v>44</v>
      </c>
      <c r="B50" s="8" t="s">
        <v>230</v>
      </c>
      <c r="C50" s="8"/>
      <c r="D50" s="8" t="s">
        <v>139</v>
      </c>
      <c r="E50" s="8" t="s">
        <v>231</v>
      </c>
      <c r="F50" s="53" t="s">
        <v>232</v>
      </c>
      <c r="G50" s="11">
        <f t="shared" si="0"/>
        <v>32</v>
      </c>
      <c r="H50" s="29"/>
    </row>
    <row r="51" spans="1:8" s="32" customFormat="1" ht="20.100000000000001" customHeight="1">
      <c r="A51" s="29">
        <v>45</v>
      </c>
      <c r="B51" s="8" t="s">
        <v>233</v>
      </c>
      <c r="C51" s="8" t="s">
        <v>234</v>
      </c>
      <c r="D51" s="8" t="s">
        <v>235</v>
      </c>
      <c r="E51" s="8" t="s">
        <v>236</v>
      </c>
      <c r="F51" s="53" t="s">
        <v>222</v>
      </c>
      <c r="G51" s="11">
        <f t="shared" si="0"/>
        <v>50</v>
      </c>
      <c r="H51" s="29"/>
    </row>
    <row r="52" spans="1:8" s="32" customFormat="1" ht="20.100000000000001" customHeight="1">
      <c r="A52" s="29">
        <v>46</v>
      </c>
      <c r="B52" s="8" t="s">
        <v>237</v>
      </c>
      <c r="C52" s="8" t="s">
        <v>234</v>
      </c>
      <c r="D52" s="8" t="s">
        <v>235</v>
      </c>
      <c r="E52" s="8" t="s">
        <v>236</v>
      </c>
      <c r="F52" s="53" t="s">
        <v>238</v>
      </c>
      <c r="G52" s="11">
        <f t="shared" si="0"/>
        <v>52.5</v>
      </c>
      <c r="H52" s="29"/>
    </row>
    <row r="53" spans="1:8" s="32" customFormat="1" ht="29.25" customHeight="1">
      <c r="A53" s="29">
        <v>47</v>
      </c>
      <c r="B53" s="8" t="s">
        <v>239</v>
      </c>
      <c r="C53" s="8" t="s">
        <v>240</v>
      </c>
      <c r="D53" s="8" t="s">
        <v>135</v>
      </c>
      <c r="E53" s="8" t="s">
        <v>212</v>
      </c>
      <c r="F53" s="53">
        <v>2.5</v>
      </c>
      <c r="G53" s="11">
        <f t="shared" si="0"/>
        <v>50</v>
      </c>
      <c r="H53" s="29" t="s">
        <v>241</v>
      </c>
    </row>
    <row r="54" spans="1:8" s="32" customFormat="1" ht="20.100000000000001" customHeight="1">
      <c r="A54" s="29">
        <v>48</v>
      </c>
      <c r="B54" s="8" t="s">
        <v>242</v>
      </c>
      <c r="C54" s="8"/>
      <c r="D54" s="8" t="s">
        <v>167</v>
      </c>
      <c r="E54" s="8" t="s">
        <v>225</v>
      </c>
      <c r="F54" s="53" t="s">
        <v>243</v>
      </c>
      <c r="G54" s="11">
        <f t="shared" si="0"/>
        <v>56</v>
      </c>
      <c r="H54" s="29" t="s">
        <v>244</v>
      </c>
    </row>
    <row r="55" spans="1:8" s="32" customFormat="1" ht="36.75" customHeight="1">
      <c r="A55" s="29">
        <v>49</v>
      </c>
      <c r="B55" s="8" t="s">
        <v>245</v>
      </c>
      <c r="C55" s="8" t="s">
        <v>246</v>
      </c>
      <c r="D55" s="8" t="s">
        <v>135</v>
      </c>
      <c r="E55" s="8" t="s">
        <v>213</v>
      </c>
      <c r="F55" s="53" t="s">
        <v>247</v>
      </c>
      <c r="G55" s="11">
        <f t="shared" si="0"/>
        <v>23.400000000000002</v>
      </c>
      <c r="H55" s="29" t="s">
        <v>248</v>
      </c>
    </row>
    <row r="56" spans="1:8" s="32" customFormat="1" ht="20.100000000000001" customHeight="1">
      <c r="A56" s="29">
        <v>50</v>
      </c>
      <c r="B56" s="8" t="s">
        <v>249</v>
      </c>
      <c r="C56" s="8" t="s">
        <v>250</v>
      </c>
      <c r="D56" s="8" t="s">
        <v>251</v>
      </c>
      <c r="E56" s="8" t="s">
        <v>229</v>
      </c>
      <c r="F56" s="53" t="s">
        <v>252</v>
      </c>
      <c r="G56" s="11">
        <f t="shared" si="0"/>
        <v>21</v>
      </c>
      <c r="H56" s="29" t="s">
        <v>253</v>
      </c>
    </row>
    <row r="57" spans="1:8" s="32" customFormat="1" ht="20.100000000000001" customHeight="1">
      <c r="A57" s="29">
        <v>51</v>
      </c>
      <c r="B57" s="8" t="s">
        <v>249</v>
      </c>
      <c r="C57" s="8" t="s">
        <v>254</v>
      </c>
      <c r="D57" s="8" t="s">
        <v>251</v>
      </c>
      <c r="E57" s="8" t="s">
        <v>229</v>
      </c>
      <c r="F57" s="53" t="s">
        <v>255</v>
      </c>
      <c r="G57" s="11">
        <f t="shared" si="0"/>
        <v>22.5</v>
      </c>
      <c r="H57" s="29" t="s">
        <v>253</v>
      </c>
    </row>
    <row r="58" spans="1:8" s="32" customFormat="1" ht="20.100000000000001" customHeight="1">
      <c r="A58" s="29">
        <v>52</v>
      </c>
      <c r="B58" s="8" t="s">
        <v>256</v>
      </c>
      <c r="C58" s="8" t="s">
        <v>257</v>
      </c>
      <c r="D58" s="8" t="s">
        <v>157</v>
      </c>
      <c r="E58" s="8" t="s">
        <v>222</v>
      </c>
      <c r="F58" s="53" t="s">
        <v>258</v>
      </c>
      <c r="G58" s="11">
        <f>F58*E58</f>
        <v>40</v>
      </c>
      <c r="H58" s="29"/>
    </row>
    <row r="59" spans="1:8" s="32" customFormat="1" ht="20.100000000000001" customHeight="1">
      <c r="A59" s="29">
        <v>53</v>
      </c>
      <c r="B59" s="8" t="s">
        <v>259</v>
      </c>
      <c r="C59" s="8" t="s">
        <v>260</v>
      </c>
      <c r="D59" s="8" t="s">
        <v>167</v>
      </c>
      <c r="E59" s="8" t="s">
        <v>212</v>
      </c>
      <c r="F59" s="53" t="s">
        <v>261</v>
      </c>
      <c r="G59" s="11">
        <f>F59*E59</f>
        <v>60</v>
      </c>
      <c r="H59" s="29"/>
    </row>
    <row r="60" spans="1:8" s="32" customFormat="1" ht="20.100000000000001" customHeight="1">
      <c r="A60" s="29">
        <v>54</v>
      </c>
      <c r="B60" s="8" t="s">
        <v>262</v>
      </c>
      <c r="C60" s="8" t="s">
        <v>263</v>
      </c>
      <c r="D60" s="8" t="s">
        <v>139</v>
      </c>
      <c r="E60" s="8" t="s">
        <v>236</v>
      </c>
      <c r="F60" s="53" t="s">
        <v>264</v>
      </c>
      <c r="G60" s="12">
        <f t="shared" ref="G60:G63" si="1">F60*E60</f>
        <v>65</v>
      </c>
      <c r="H60" s="29"/>
    </row>
    <row r="61" spans="1:8" s="32" customFormat="1" ht="20.100000000000001" customHeight="1">
      <c r="A61" s="29">
        <v>55</v>
      </c>
      <c r="B61" s="8" t="s">
        <v>265</v>
      </c>
      <c r="C61" s="8" t="s">
        <v>266</v>
      </c>
      <c r="D61" s="8" t="s">
        <v>267</v>
      </c>
      <c r="E61" s="8" t="s">
        <v>268</v>
      </c>
      <c r="F61" s="53" t="s">
        <v>269</v>
      </c>
      <c r="G61" s="12">
        <f t="shared" si="1"/>
        <v>300</v>
      </c>
      <c r="H61" s="29">
        <v>1015</v>
      </c>
    </row>
    <row r="62" spans="1:8" s="32" customFormat="1" ht="20.100000000000001" customHeight="1">
      <c r="A62" s="29">
        <v>56</v>
      </c>
      <c r="B62" s="8" t="s">
        <v>270</v>
      </c>
      <c r="C62" s="8" t="s">
        <v>271</v>
      </c>
      <c r="D62" s="8" t="s">
        <v>272</v>
      </c>
      <c r="E62" s="8" t="s">
        <v>268</v>
      </c>
      <c r="F62" s="8" t="s">
        <v>273</v>
      </c>
      <c r="G62" s="12">
        <f t="shared" si="1"/>
        <v>350</v>
      </c>
      <c r="H62" s="29" t="s">
        <v>274</v>
      </c>
    </row>
    <row r="63" spans="1:8" s="32" customFormat="1" ht="20.100000000000001" customHeight="1">
      <c r="A63" s="29">
        <v>57</v>
      </c>
      <c r="B63" s="8" t="s">
        <v>275</v>
      </c>
      <c r="C63" s="8" t="s">
        <v>276</v>
      </c>
      <c r="D63" s="8" t="s">
        <v>154</v>
      </c>
      <c r="E63" s="8" t="s">
        <v>208</v>
      </c>
      <c r="F63" s="8" t="s">
        <v>277</v>
      </c>
      <c r="G63" s="12">
        <f t="shared" si="1"/>
        <v>32</v>
      </c>
      <c r="H63" s="29"/>
    </row>
    <row r="64" spans="1:8" s="56" customFormat="1" ht="29.25" customHeight="1">
      <c r="A64" s="76">
        <v>58</v>
      </c>
      <c r="B64" s="77" t="s">
        <v>278</v>
      </c>
      <c r="C64" s="54" t="s">
        <v>21</v>
      </c>
      <c r="D64" s="55" t="s">
        <v>12</v>
      </c>
      <c r="E64" s="54">
        <v>62</v>
      </c>
      <c r="F64" s="54">
        <f>SUM(F65:F78)</f>
        <v>5.0599999999999987</v>
      </c>
      <c r="G64" s="10">
        <f>E64*F64</f>
        <v>313.71999999999991</v>
      </c>
      <c r="H64" s="10" t="s">
        <v>279</v>
      </c>
    </row>
    <row r="65" spans="1:8" s="56" customFormat="1" ht="20.100000000000001" customHeight="1">
      <c r="A65" s="76"/>
      <c r="B65" s="12" t="s">
        <v>22</v>
      </c>
      <c r="C65" s="12" t="s">
        <v>280</v>
      </c>
      <c r="D65" s="12" t="s">
        <v>281</v>
      </c>
      <c r="E65" s="12">
        <v>3</v>
      </c>
      <c r="F65" s="12">
        <f>E65*0.02</f>
        <v>0.06</v>
      </c>
      <c r="G65" s="10"/>
      <c r="H65" s="29" t="s">
        <v>282</v>
      </c>
    </row>
    <row r="66" spans="1:8" s="56" customFormat="1" ht="20.100000000000001" customHeight="1">
      <c r="A66" s="76"/>
      <c r="B66" s="12" t="s">
        <v>22</v>
      </c>
      <c r="C66" s="12" t="s">
        <v>283</v>
      </c>
      <c r="D66" s="12" t="s">
        <v>281</v>
      </c>
      <c r="E66" s="12">
        <v>1</v>
      </c>
      <c r="F66" s="12">
        <f t="shared" ref="F66:F69" si="2">E66*0.02</f>
        <v>0.02</v>
      </c>
      <c r="G66" s="10"/>
      <c r="H66" s="29" t="s">
        <v>284</v>
      </c>
    </row>
    <row r="67" spans="1:8" s="56" customFormat="1" ht="20.100000000000001" customHeight="1">
      <c r="A67" s="76"/>
      <c r="B67" s="12" t="s">
        <v>22</v>
      </c>
      <c r="C67" s="12" t="s">
        <v>285</v>
      </c>
      <c r="D67" s="12" t="s">
        <v>281</v>
      </c>
      <c r="E67" s="12">
        <v>1</v>
      </c>
      <c r="F67" s="12">
        <f t="shared" si="2"/>
        <v>0.02</v>
      </c>
      <c r="G67" s="10"/>
      <c r="H67" s="29" t="s">
        <v>286</v>
      </c>
    </row>
    <row r="68" spans="1:8" s="56" customFormat="1" ht="20.100000000000001" customHeight="1">
      <c r="A68" s="76"/>
      <c r="B68" s="12" t="s">
        <v>22</v>
      </c>
      <c r="C68" s="12" t="s">
        <v>287</v>
      </c>
      <c r="D68" s="12" t="s">
        <v>281</v>
      </c>
      <c r="E68" s="12">
        <v>3</v>
      </c>
      <c r="F68" s="12">
        <f t="shared" si="2"/>
        <v>0.06</v>
      </c>
      <c r="G68" s="10"/>
      <c r="H68" s="54"/>
    </row>
    <row r="69" spans="1:8" s="56" customFormat="1" ht="20.100000000000001" customHeight="1">
      <c r="A69" s="76"/>
      <c r="B69" s="12" t="s">
        <v>22</v>
      </c>
      <c r="C69" s="12" t="s">
        <v>288</v>
      </c>
      <c r="D69" s="12" t="s">
        <v>281</v>
      </c>
      <c r="E69" s="12">
        <v>1</v>
      </c>
      <c r="F69" s="12">
        <f t="shared" si="2"/>
        <v>0.02</v>
      </c>
      <c r="G69" s="10"/>
      <c r="H69" s="54"/>
    </row>
    <row r="70" spans="1:8" s="56" customFormat="1" ht="20.100000000000001" customHeight="1">
      <c r="A70" s="76"/>
      <c r="B70" s="12" t="s">
        <v>22</v>
      </c>
      <c r="C70" s="12" t="s">
        <v>289</v>
      </c>
      <c r="D70" s="12" t="s">
        <v>281</v>
      </c>
      <c r="E70" s="10">
        <v>2</v>
      </c>
      <c r="F70" s="12">
        <f>E70*0.02</f>
        <v>0.04</v>
      </c>
      <c r="G70" s="10"/>
      <c r="H70" s="54"/>
    </row>
    <row r="71" spans="1:8" s="56" customFormat="1" ht="20.100000000000001" customHeight="1">
      <c r="A71" s="76"/>
      <c r="B71" s="12" t="s">
        <v>290</v>
      </c>
      <c r="C71" s="11" t="s">
        <v>291</v>
      </c>
      <c r="D71" s="12" t="s">
        <v>281</v>
      </c>
      <c r="E71" s="12">
        <v>1</v>
      </c>
      <c r="F71" s="12">
        <f>E71*0.04</f>
        <v>0.04</v>
      </c>
      <c r="G71" s="10"/>
      <c r="H71" s="54"/>
    </row>
    <row r="72" spans="1:8" s="56" customFormat="1" ht="20.100000000000001" customHeight="1">
      <c r="A72" s="76"/>
      <c r="B72" s="8" t="s">
        <v>292</v>
      </c>
      <c r="C72" s="8" t="s">
        <v>293</v>
      </c>
      <c r="D72" s="12" t="s">
        <v>281</v>
      </c>
      <c r="E72" s="29">
        <v>1</v>
      </c>
      <c r="F72" s="57">
        <v>0.5</v>
      </c>
      <c r="G72" s="10"/>
      <c r="H72" s="54"/>
    </row>
    <row r="73" spans="1:8" s="56" customFormat="1" ht="20.100000000000001" customHeight="1">
      <c r="A73" s="76"/>
      <c r="B73" s="10" t="s">
        <v>294</v>
      </c>
      <c r="C73" s="10">
        <v>9013</v>
      </c>
      <c r="D73" s="12" t="s">
        <v>281</v>
      </c>
      <c r="E73" s="10">
        <v>2</v>
      </c>
      <c r="F73" s="12">
        <f>E73*0.5</f>
        <v>1</v>
      </c>
      <c r="G73" s="10"/>
      <c r="H73" s="54"/>
    </row>
    <row r="74" spans="1:8" s="56" customFormat="1" ht="20.100000000000001" customHeight="1">
      <c r="A74" s="76"/>
      <c r="B74" s="10" t="s">
        <v>295</v>
      </c>
      <c r="C74" s="10" t="s">
        <v>296</v>
      </c>
      <c r="D74" s="12" t="s">
        <v>281</v>
      </c>
      <c r="E74" s="10">
        <v>2</v>
      </c>
      <c r="F74" s="12">
        <f t="shared" ref="F74:F75" si="3">E74*0.5</f>
        <v>1</v>
      </c>
      <c r="G74" s="10"/>
      <c r="H74" s="54"/>
    </row>
    <row r="75" spans="1:8" s="56" customFormat="1" ht="20.100000000000001" customHeight="1">
      <c r="A75" s="76"/>
      <c r="B75" s="10" t="s">
        <v>297</v>
      </c>
      <c r="C75" s="29">
        <v>473</v>
      </c>
      <c r="D75" s="12" t="s">
        <v>281</v>
      </c>
      <c r="E75" s="29">
        <v>4</v>
      </c>
      <c r="F75" s="12">
        <f t="shared" si="3"/>
        <v>2</v>
      </c>
      <c r="G75" s="10"/>
      <c r="H75" s="54"/>
    </row>
    <row r="76" spans="1:8" s="56" customFormat="1" ht="20.100000000000001" customHeight="1">
      <c r="A76" s="76"/>
      <c r="B76" s="10" t="s">
        <v>297</v>
      </c>
      <c r="C76" s="10">
        <v>103</v>
      </c>
      <c r="D76" s="12" t="s">
        <v>281</v>
      </c>
      <c r="E76" s="10">
        <v>1</v>
      </c>
      <c r="F76" s="12">
        <f>E76*0.1</f>
        <v>0.1</v>
      </c>
      <c r="G76" s="10"/>
      <c r="H76" s="54"/>
    </row>
    <row r="77" spans="1:8" s="56" customFormat="1" ht="20.100000000000001" customHeight="1">
      <c r="A77" s="76"/>
      <c r="B77" s="10" t="s">
        <v>297</v>
      </c>
      <c r="C77" s="10">
        <v>104</v>
      </c>
      <c r="D77" s="12" t="s">
        <v>281</v>
      </c>
      <c r="E77" s="10">
        <v>1</v>
      </c>
      <c r="F77" s="12">
        <f>E77*0.1</f>
        <v>0.1</v>
      </c>
      <c r="G77" s="10"/>
      <c r="H77" s="54"/>
    </row>
    <row r="78" spans="1:8" s="56" customFormat="1" ht="20.100000000000001" customHeight="1">
      <c r="A78" s="76"/>
      <c r="B78" s="10" t="s">
        <v>298</v>
      </c>
      <c r="C78" s="10" t="s">
        <v>299</v>
      </c>
      <c r="D78" s="10" t="s">
        <v>281</v>
      </c>
      <c r="E78" s="10">
        <v>1</v>
      </c>
      <c r="F78" s="12">
        <f>E78*0.1</f>
        <v>0.1</v>
      </c>
      <c r="G78" s="10"/>
      <c r="H78" s="10"/>
    </row>
    <row r="79" spans="1:8" s="56" customFormat="1" ht="20.100000000000001" customHeight="1">
      <c r="A79" s="76"/>
      <c r="B79" s="10"/>
      <c r="C79" s="10"/>
      <c r="D79" s="10"/>
      <c r="E79" s="10"/>
      <c r="F79" s="10"/>
      <c r="G79" s="10"/>
      <c r="H79" s="10"/>
    </row>
    <row r="80" spans="1:8" s="56" customFormat="1" ht="31.5" customHeight="1">
      <c r="A80" s="76">
        <v>59</v>
      </c>
      <c r="B80" s="58" t="s">
        <v>300</v>
      </c>
      <c r="C80" s="54" t="s">
        <v>21</v>
      </c>
      <c r="D80" s="55" t="s">
        <v>12</v>
      </c>
      <c r="E80" s="54">
        <v>62</v>
      </c>
      <c r="F80" s="54">
        <f>SUM(F81:F90)</f>
        <v>1.6</v>
      </c>
      <c r="G80" s="10">
        <f>E80*F80</f>
        <v>99.2</v>
      </c>
      <c r="H80" s="10" t="s">
        <v>301</v>
      </c>
    </row>
    <row r="81" spans="1:8" s="56" customFormat="1" ht="20.100000000000001" customHeight="1">
      <c r="A81" s="76"/>
      <c r="B81" s="12" t="s">
        <v>22</v>
      </c>
      <c r="C81" s="12" t="s">
        <v>302</v>
      </c>
      <c r="D81" s="12" t="s">
        <v>13</v>
      </c>
      <c r="E81" s="12">
        <v>2</v>
      </c>
      <c r="F81" s="12">
        <f t="shared" ref="F81:F84" si="4">E81*0.02</f>
        <v>0.04</v>
      </c>
      <c r="G81" s="10"/>
      <c r="H81" s="10"/>
    </row>
    <row r="82" spans="1:8" s="56" customFormat="1" ht="20.100000000000001" customHeight="1">
      <c r="A82" s="76"/>
      <c r="B82" s="12" t="s">
        <v>22</v>
      </c>
      <c r="C82" s="12" t="s">
        <v>303</v>
      </c>
      <c r="D82" s="12" t="s">
        <v>13</v>
      </c>
      <c r="E82" s="12">
        <v>1</v>
      </c>
      <c r="F82" s="12">
        <f t="shared" si="4"/>
        <v>0.02</v>
      </c>
      <c r="G82" s="10"/>
      <c r="H82" s="29" t="s">
        <v>304</v>
      </c>
    </row>
    <row r="83" spans="1:8" s="56" customFormat="1" ht="20.100000000000001" customHeight="1">
      <c r="A83" s="76"/>
      <c r="B83" s="12" t="s">
        <v>22</v>
      </c>
      <c r="C83" s="12" t="s">
        <v>305</v>
      </c>
      <c r="D83" s="12" t="s">
        <v>13</v>
      </c>
      <c r="E83" s="12">
        <v>1</v>
      </c>
      <c r="F83" s="12">
        <f t="shared" si="4"/>
        <v>0.02</v>
      </c>
      <c r="G83" s="10"/>
      <c r="H83" s="29" t="s">
        <v>306</v>
      </c>
    </row>
    <row r="84" spans="1:8" s="56" customFormat="1" ht="20.100000000000001" customHeight="1">
      <c r="A84" s="76"/>
      <c r="B84" s="12" t="s">
        <v>307</v>
      </c>
      <c r="C84" s="12" t="s">
        <v>308</v>
      </c>
      <c r="D84" s="12" t="s">
        <v>13</v>
      </c>
      <c r="E84" s="12">
        <v>1</v>
      </c>
      <c r="F84" s="12">
        <f t="shared" si="4"/>
        <v>0.02</v>
      </c>
      <c r="G84" s="10"/>
      <c r="H84" s="54"/>
    </row>
    <row r="85" spans="1:8" s="56" customFormat="1" ht="20.100000000000001" customHeight="1">
      <c r="A85" s="76"/>
      <c r="B85" s="12" t="s">
        <v>23</v>
      </c>
      <c r="C85" s="12" t="s">
        <v>309</v>
      </c>
      <c r="D85" s="12" t="s">
        <v>13</v>
      </c>
      <c r="E85" s="12">
        <v>1</v>
      </c>
      <c r="F85" s="10">
        <f t="shared" ref="F85:F86" si="5">E85*0.2</f>
        <v>0.2</v>
      </c>
      <c r="G85" s="10"/>
      <c r="H85" s="54"/>
    </row>
    <row r="86" spans="1:8" s="56" customFormat="1" ht="20.100000000000001" customHeight="1">
      <c r="A86" s="76"/>
      <c r="B86" s="12" t="s">
        <v>23</v>
      </c>
      <c r="C86" s="11" t="s">
        <v>310</v>
      </c>
      <c r="D86" s="12" t="s">
        <v>13</v>
      </c>
      <c r="E86" s="12">
        <v>2</v>
      </c>
      <c r="F86" s="10">
        <f t="shared" si="5"/>
        <v>0.4</v>
      </c>
      <c r="G86" s="10"/>
      <c r="H86" s="54"/>
    </row>
    <row r="87" spans="1:8" s="56" customFormat="1" ht="20.100000000000001" customHeight="1">
      <c r="A87" s="76"/>
      <c r="B87" s="8" t="s">
        <v>311</v>
      </c>
      <c r="C87" s="8" t="s">
        <v>312</v>
      </c>
      <c r="D87" s="12" t="s">
        <v>13</v>
      </c>
      <c r="E87" s="29">
        <v>1</v>
      </c>
      <c r="F87" s="57">
        <v>0.1</v>
      </c>
      <c r="G87" s="10"/>
      <c r="H87" s="54"/>
    </row>
    <row r="88" spans="1:8" s="56" customFormat="1" ht="20.100000000000001" customHeight="1">
      <c r="A88" s="76"/>
      <c r="B88" s="10" t="s">
        <v>23</v>
      </c>
      <c r="C88" s="10" t="s">
        <v>313</v>
      </c>
      <c r="D88" s="12" t="s">
        <v>13</v>
      </c>
      <c r="E88" s="10">
        <v>1</v>
      </c>
      <c r="F88" s="10">
        <v>0.4</v>
      </c>
      <c r="G88" s="10"/>
      <c r="H88" s="54"/>
    </row>
    <row r="89" spans="1:8" s="56" customFormat="1" ht="20.100000000000001" customHeight="1">
      <c r="A89" s="76"/>
      <c r="B89" s="10" t="s">
        <v>30</v>
      </c>
      <c r="C89" s="10">
        <v>9013</v>
      </c>
      <c r="D89" s="12" t="s">
        <v>13</v>
      </c>
      <c r="E89" s="10">
        <v>1</v>
      </c>
      <c r="F89" s="10">
        <f>E89*0.4</f>
        <v>0.4</v>
      </c>
      <c r="G89" s="10"/>
      <c r="H89" s="54"/>
    </row>
    <row r="90" spans="1:8" s="56" customFormat="1" ht="20.100000000000001" customHeight="1">
      <c r="A90" s="76"/>
      <c r="B90" s="10"/>
      <c r="C90" s="17"/>
      <c r="D90" s="12"/>
      <c r="E90" s="10"/>
      <c r="F90" s="12"/>
      <c r="G90" s="10"/>
      <c r="H90" s="54"/>
    </row>
    <row r="91" spans="1:8" s="24" customFormat="1" ht="31.5" customHeight="1">
      <c r="A91" s="78">
        <v>60</v>
      </c>
      <c r="B91" s="58" t="s">
        <v>314</v>
      </c>
      <c r="C91" s="58" t="s">
        <v>315</v>
      </c>
      <c r="D91" s="59" t="s">
        <v>12</v>
      </c>
      <c r="E91" s="54">
        <v>32</v>
      </c>
      <c r="F91" s="54">
        <f>SUM(F92:F101)</f>
        <v>8.1999999999999993</v>
      </c>
      <c r="G91" s="10">
        <f>E91*F91</f>
        <v>262.39999999999998</v>
      </c>
      <c r="H91" s="10" t="s">
        <v>301</v>
      </c>
    </row>
    <row r="92" spans="1:8" ht="20.100000000000001" customHeight="1">
      <c r="A92" s="78"/>
      <c r="B92" s="8" t="s">
        <v>316</v>
      </c>
      <c r="C92" s="10" t="s">
        <v>26</v>
      </c>
      <c r="D92" s="8" t="s">
        <v>13</v>
      </c>
      <c r="E92" s="10">
        <v>4</v>
      </c>
      <c r="F92" s="10">
        <f>0.2*E92</f>
        <v>0.8</v>
      </c>
      <c r="G92" s="10"/>
      <c r="H92" s="29" t="s">
        <v>304</v>
      </c>
    </row>
    <row r="93" spans="1:8" ht="20.100000000000001" customHeight="1">
      <c r="A93" s="78"/>
      <c r="B93" s="10" t="s">
        <v>22</v>
      </c>
      <c r="C93" s="10" t="s">
        <v>317</v>
      </c>
      <c r="D93" s="8" t="s">
        <v>13</v>
      </c>
      <c r="E93" s="10">
        <v>1</v>
      </c>
      <c r="F93" s="10">
        <v>0.05</v>
      </c>
      <c r="G93" s="10"/>
      <c r="H93" s="29" t="s">
        <v>306</v>
      </c>
    </row>
    <row r="94" spans="1:8" ht="20.100000000000001" customHeight="1">
      <c r="A94" s="78"/>
      <c r="B94" s="10" t="s">
        <v>22</v>
      </c>
      <c r="C94" s="10" t="s">
        <v>318</v>
      </c>
      <c r="D94" s="8" t="s">
        <v>13</v>
      </c>
      <c r="E94" s="10">
        <v>4</v>
      </c>
      <c r="F94" s="10">
        <f>0.01*E94</f>
        <v>0.04</v>
      </c>
      <c r="G94" s="10"/>
      <c r="H94" s="10"/>
    </row>
    <row r="95" spans="1:8" ht="20.100000000000001" customHeight="1">
      <c r="A95" s="78"/>
      <c r="B95" s="10" t="s">
        <v>319</v>
      </c>
      <c r="C95" s="10" t="s">
        <v>320</v>
      </c>
      <c r="D95" s="8" t="s">
        <v>13</v>
      </c>
      <c r="E95" s="10">
        <v>1</v>
      </c>
      <c r="F95" s="10">
        <f>0.01*E95</f>
        <v>0.01</v>
      </c>
      <c r="G95" s="10"/>
      <c r="H95" s="10"/>
    </row>
    <row r="96" spans="1:8" ht="30" customHeight="1">
      <c r="A96" s="78"/>
      <c r="B96" s="10" t="s">
        <v>321</v>
      </c>
      <c r="C96" s="10" t="s">
        <v>322</v>
      </c>
      <c r="D96" s="8" t="s">
        <v>13</v>
      </c>
      <c r="E96" s="10">
        <v>1</v>
      </c>
      <c r="F96" s="10">
        <v>5</v>
      </c>
      <c r="G96" s="10" t="s">
        <v>323</v>
      </c>
      <c r="H96" s="10"/>
    </row>
    <row r="97" spans="1:8" ht="20.100000000000001" customHeight="1">
      <c r="A97" s="78"/>
      <c r="B97" s="10" t="s">
        <v>321</v>
      </c>
      <c r="C97" s="10">
        <v>9013</v>
      </c>
      <c r="D97" s="8" t="s">
        <v>13</v>
      </c>
      <c r="E97" s="10">
        <v>2</v>
      </c>
      <c r="F97" s="10">
        <f>0.3*E97</f>
        <v>0.6</v>
      </c>
      <c r="G97" s="10"/>
      <c r="H97" s="10"/>
    </row>
    <row r="98" spans="1:8" ht="20.100000000000001" customHeight="1">
      <c r="A98" s="78"/>
      <c r="B98" s="10" t="s">
        <v>324</v>
      </c>
      <c r="C98" s="10" t="s">
        <v>325</v>
      </c>
      <c r="D98" s="8" t="s">
        <v>13</v>
      </c>
      <c r="E98" s="10">
        <v>1</v>
      </c>
      <c r="F98" s="10">
        <v>0.5</v>
      </c>
      <c r="G98" s="10"/>
      <c r="H98" s="10"/>
    </row>
    <row r="99" spans="1:8" ht="20.100000000000001" customHeight="1">
      <c r="A99" s="78"/>
      <c r="B99" s="10" t="s">
        <v>326</v>
      </c>
      <c r="C99" s="10" t="s">
        <v>327</v>
      </c>
      <c r="D99" s="8" t="s">
        <v>13</v>
      </c>
      <c r="E99" s="10">
        <v>1</v>
      </c>
      <c r="F99" s="10">
        <v>0.5</v>
      </c>
      <c r="G99" s="10"/>
      <c r="H99" s="10"/>
    </row>
    <row r="100" spans="1:8" ht="20.100000000000001" customHeight="1">
      <c r="A100" s="78"/>
      <c r="B100" s="10" t="s">
        <v>326</v>
      </c>
      <c r="C100" s="10" t="s">
        <v>328</v>
      </c>
      <c r="D100" s="8" t="s">
        <v>13</v>
      </c>
      <c r="E100" s="10">
        <v>2</v>
      </c>
      <c r="F100" s="10">
        <v>0.3</v>
      </c>
      <c r="G100" s="10"/>
      <c r="H100" s="10"/>
    </row>
    <row r="101" spans="1:8" ht="20.100000000000001" customHeight="1">
      <c r="A101" s="78"/>
      <c r="B101" s="10" t="s">
        <v>326</v>
      </c>
      <c r="C101" s="10" t="s">
        <v>329</v>
      </c>
      <c r="D101" s="8" t="s">
        <v>13</v>
      </c>
      <c r="E101" s="10">
        <v>1</v>
      </c>
      <c r="F101" s="10">
        <v>0.4</v>
      </c>
      <c r="G101" s="10"/>
      <c r="H101" s="10"/>
    </row>
    <row r="102" spans="1:8" ht="20.100000000000001" customHeight="1">
      <c r="A102" s="51" t="s">
        <v>330</v>
      </c>
      <c r="B102" s="79"/>
      <c r="C102" s="79"/>
      <c r="D102" s="80"/>
      <c r="E102" s="80"/>
      <c r="F102" s="81"/>
      <c r="G102" s="82">
        <f>SUM(G7:G101)</f>
        <v>8718.7199999999993</v>
      </c>
      <c r="H102" s="83"/>
    </row>
    <row r="103" spans="1:8" s="14" customFormat="1">
      <c r="A103" s="63" t="s">
        <v>15</v>
      </c>
      <c r="B103" s="63"/>
      <c r="C103" s="63"/>
      <c r="D103" s="63"/>
      <c r="E103" s="63"/>
      <c r="F103" s="63"/>
      <c r="G103" s="63"/>
      <c r="H103" s="63"/>
    </row>
    <row r="104" spans="1:8" s="14" customFormat="1">
      <c r="A104" s="64" t="s">
        <v>16</v>
      </c>
      <c r="B104" s="64"/>
      <c r="C104" s="64"/>
      <c r="D104" s="64"/>
      <c r="E104" s="64"/>
      <c r="F104" s="64"/>
      <c r="G104" s="64"/>
      <c r="H104" s="64"/>
    </row>
    <row r="105" spans="1:8" s="14" customFormat="1" ht="14.25" customHeight="1">
      <c r="A105" s="60" t="s">
        <v>17</v>
      </c>
      <c r="B105" s="60"/>
      <c r="C105" s="23"/>
      <c r="D105" s="60" t="s">
        <v>18</v>
      </c>
      <c r="E105" s="60"/>
      <c r="F105" s="60"/>
      <c r="G105" s="60"/>
      <c r="H105" s="60"/>
    </row>
    <row r="106" spans="1:8" s="14" customFormat="1" ht="14.25" customHeight="1">
      <c r="A106" s="60" t="s">
        <v>19</v>
      </c>
      <c r="B106" s="60"/>
      <c r="C106" s="23"/>
      <c r="D106" s="60" t="s">
        <v>19</v>
      </c>
      <c r="E106" s="60"/>
      <c r="F106" s="60"/>
      <c r="G106" s="60"/>
      <c r="H106" s="60"/>
    </row>
    <row r="107" spans="1:8" s="14" customFormat="1" ht="14.25" customHeight="1">
      <c r="A107" s="60" t="s">
        <v>20</v>
      </c>
      <c r="B107" s="60"/>
      <c r="C107" s="23"/>
      <c r="D107" s="60" t="s">
        <v>20</v>
      </c>
      <c r="E107" s="60"/>
      <c r="F107" s="60"/>
      <c r="G107" s="60"/>
      <c r="H107" s="60"/>
    </row>
    <row r="108" spans="1:8" ht="20.100000000000001" customHeight="1"/>
  </sheetData>
  <mergeCells count="16">
    <mergeCell ref="A64:A79"/>
    <mergeCell ref="A1:H1"/>
    <mergeCell ref="A2:H2"/>
    <mergeCell ref="F3:H3"/>
    <mergeCell ref="F4:H4"/>
    <mergeCell ref="F5:G5"/>
    <mergeCell ref="A106:B106"/>
    <mergeCell ref="D106:H106"/>
    <mergeCell ref="A107:B107"/>
    <mergeCell ref="D107:H107"/>
    <mergeCell ref="A80:A90"/>
    <mergeCell ref="A91:A101"/>
    <mergeCell ref="A103:H103"/>
    <mergeCell ref="A104:H104"/>
    <mergeCell ref="A105:B105"/>
    <mergeCell ref="D105:H105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20技师电气青苗#</vt:lpstr>
      <vt:lpstr>21技师电气青苗#</vt:lpstr>
      <vt:lpstr>22技师电气青苗#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zhao</cp:lastModifiedBy>
  <cp:lastPrinted>2023-01-06T04:35:15Z</cp:lastPrinted>
  <dcterms:created xsi:type="dcterms:W3CDTF">2006-09-16T00:00:00Z</dcterms:created>
  <dcterms:modified xsi:type="dcterms:W3CDTF">2023-01-06T04:35:17Z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F31070AFA3CB4DCE8711DC74D96E7E44</vt:lpwstr>
  </property>
  <property fmtid="{D5CDD505-2E9C-101B-9397-08002B2CF9AE}" pid="3" name="KSOProductBuildVer">
    <vt:lpwstr>2052-11.1.0.11744</vt:lpwstr>
  </property>
</Properties>
</file>